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"/>
    </mc:Choice>
  </mc:AlternateContent>
  <xr:revisionPtr revIDLastSave="0" documentId="13_ncr:1_{08A23F61-C809-B040-879F-61323FF4724C}" xr6:coauthVersionLast="47" xr6:coauthVersionMax="47" xr10:uidLastSave="{00000000-0000-0000-0000-000000000000}"/>
  <bookViews>
    <workbookView xWindow="2100" yWindow="460" windowWidth="25140" windowHeight="16380" xr2:uid="{00000000-000D-0000-FFFF-FFFF00000000}"/>
  </bookViews>
  <sheets>
    <sheet name="TA data" sheetId="7" r:id="rId1"/>
    <sheet name="Dating" sheetId="15" r:id="rId2"/>
  </sheets>
  <definedNames>
    <definedName name="_xlnm._FilterDatabase" localSheetId="0" hidden="1">'TA data'!#REF!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7" l="1"/>
  <c r="C5" i="7"/>
  <c r="C9" i="7"/>
  <c r="C13" i="7"/>
  <c r="C16" i="7"/>
  <c r="C21" i="7"/>
  <c r="C25" i="7"/>
  <c r="C17" i="7"/>
  <c r="C12" i="7"/>
  <c r="C2" i="7"/>
  <c r="C3" i="7"/>
  <c r="C6" i="7"/>
  <c r="C7" i="7"/>
  <c r="C8" i="7"/>
  <c r="C10" i="7"/>
  <c r="C11" i="7"/>
  <c r="C14" i="7"/>
  <c r="C15" i="7"/>
  <c r="C18" i="7"/>
  <c r="C19" i="7"/>
  <c r="C20" i="7"/>
  <c r="C22" i="7"/>
  <c r="C23" i="7"/>
  <c r="C24" i="7"/>
</calcChain>
</file>

<file path=xl/sharedStrings.xml><?xml version="1.0" encoding="utf-8"?>
<sst xmlns="http://schemas.openxmlformats.org/spreadsheetml/2006/main" count="70" uniqueCount="62">
  <si>
    <t>Arcella catinus</t>
  </si>
  <si>
    <t>Arcella discoides</t>
  </si>
  <si>
    <t>Assulina muscorum</t>
  </si>
  <si>
    <t>Assulina seminulum</t>
  </si>
  <si>
    <t>Difflugia pristis</t>
  </si>
  <si>
    <t>Difflugia pulex</t>
  </si>
  <si>
    <t>Euglypha rotunda</t>
  </si>
  <si>
    <t>Euglypha tuberculata</t>
  </si>
  <si>
    <t>Hyalosphenia elegans</t>
  </si>
  <si>
    <t>Hyalosphenia minuta</t>
  </si>
  <si>
    <t>Hyalosphenia papilio</t>
  </si>
  <si>
    <t>Nebela militaris</t>
  </si>
  <si>
    <t>Nebela tincta</t>
  </si>
  <si>
    <t>Placocista spinosa</t>
  </si>
  <si>
    <t>Pseudodifflugia fascicularis</t>
  </si>
  <si>
    <t>Pseudodifflugia fulva</t>
  </si>
  <si>
    <t>Trigonopyxis arcula</t>
  </si>
  <si>
    <t>Trigonopyxis minuta</t>
  </si>
  <si>
    <t>Trinema / Corythion</t>
  </si>
  <si>
    <t>Valkanovia elegans</t>
  </si>
  <si>
    <t>Difflugia lucida</t>
  </si>
  <si>
    <t>Phryganella acropodia type</t>
    <phoneticPr fontId="1" type="noConversion"/>
  </si>
  <si>
    <t>Cyclopyxis arcelloides type</t>
    <phoneticPr fontId="1" type="noConversion"/>
  </si>
  <si>
    <t>Heleopeta petricola</t>
    <phoneticPr fontId="1" type="noConversion"/>
  </si>
  <si>
    <t>Heleopera rosea</t>
    <phoneticPr fontId="1" type="noConversion"/>
  </si>
  <si>
    <t>Hyalosphenia subflava</t>
    <phoneticPr fontId="1" type="noConversion"/>
  </si>
  <si>
    <t>Difflugia rubescens</t>
    <phoneticPr fontId="1" type="noConversion"/>
  </si>
  <si>
    <t>Sphenoderia lenta</t>
    <phoneticPr fontId="1" type="noConversion"/>
  </si>
  <si>
    <t>Heleopera sylvatica</t>
    <phoneticPr fontId="1" type="noConversion"/>
  </si>
  <si>
    <t>Centropyxis cassis type</t>
    <phoneticPr fontId="3" type="noConversion"/>
  </si>
  <si>
    <t>Centropyxis ecornis type</t>
    <phoneticPr fontId="3" type="noConversion"/>
  </si>
  <si>
    <t>Physochila griseola</t>
    <phoneticPr fontId="3" type="noConversion"/>
  </si>
  <si>
    <t>Arcella vulgaris type</t>
  </si>
  <si>
    <t>Euglypha strigosa type</t>
    <phoneticPr fontId="3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</si>
  <si>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</si>
  <si>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</si>
  <si>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</si>
  <si>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</si>
  <si>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3" type="noConversion"/>
  </si>
  <si>
    <t>Archerella flavum</t>
    <phoneticPr fontId="3" type="noConversion"/>
  </si>
  <si>
    <t>Bullinularia indica</t>
    <phoneticPr fontId="3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</si>
  <si>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</si>
  <si>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</si>
  <si>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</si>
  <si>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</si>
  <si>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</si>
  <si>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</si>
  <si>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</si>
  <si>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</si>
  <si>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</si>
  <si>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</si>
  <si>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</si>
  <si>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</si>
  <si>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</si>
  <si>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</si>
  <si>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</si>
  <si>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</si>
  <si>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</si>
  <si>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Ind5</t>
    <phoneticPr fontId="1" type="noConversion"/>
  </si>
  <si>
    <t xml:space="preserve">Hela-3682 </t>
  </si>
  <si>
    <t>Poz-77223</t>
  </si>
  <si>
    <t xml:space="preserve">Hela-3683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</si>
</sst>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0" borderId="0" xfId="0" applyFont="1" applyFill="1"/>
    <xf numFmtId="0" fontId="4" fillId="0" borderId="0" xfId="0" applyFont="1"/>
    <xf numFmtId="0" fontId="0" fillId="0" borderId="0" xfId="0" applyFill="1"/>
    <xf numFmtId="0" fontId="5" fillId="0" borderId="0" xfId="0" applyFont="1"/>
    <xf numFmtId="0" fontId="5" fillId="0" borderId="0" xfId="0" applyFont="1" applyFill="1"/>
    <xf numFmtId="0" fontId="2" fillId="0" borderId="0" xfId="0" applyFont="1" applyBorder="1"/>
    <xf numFmtId="0" fontId="5" fillId="0" borderId="0" xfId="0" applyFont="1" applyBorder="1"/>
    <xf numFmtId="0" fontId="5" fillId="0" borderId="0" xfId="0" applyFont="1" applyFill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2" borderId="0" xfId="0" applyFont="1" applyFill="1"/>
    <xf numFmtId="0" fontId="7" fillId="0" borderId="0" xfId="0" applyFont="1"/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/>
    <xf numFmtId="0" fontId="8" fillId="2" borderId="0" xfId="0" applyFont="1" applyFill="1"/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wrapText="1"/>
    </xf>
    <xf numFmtId="0" fontId="7" fillId="4" borderId="2" xfId="0" applyFont="1" applyFill="1" applyBorder="1"/>
    <xf numFmtId="0" fontId="7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vertical="center"/>
    </xf>
    <xf numFmtId="0" fontId="6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BE230"/>
  <sheetViews>
    <sheetView tabSelected="1" topLeftCell="A25" zoomScale="130" zoomScaleNormal="130" workbookViewId="0">
      <selection activeCell="E15" sqref="E15"/>
    </sheetView>
  </sheetViews>
  <sheetFormatPr baseColWidth="10" defaultRowHeight="15"/>
  <cols>
    <col min="1" max="1" width="5.1640625" style="1" customWidth="1"/>
    <col min="2" max="2" width="8.1640625" style="13" customWidth="1"/>
    <col min="3" max="3" width="10.33203125" style="11" customWidth="1"/>
    <col min="4" max="16384" width="10.83203125" style="1"/>
  </cols>
  <sheetData>
    <row r="1" spans="1:40" ht="20" customHeight="1">
      <c r="A1" s="1" t="s">
        <v>37</v>
      </c>
      <c r="B1" s="13" t="s">
        <v>38</v>
      </c>
      <c r="C1" s="11" t="s">
        <v>35</v>
      </c>
      <c r="D1" s="2" t="s">
        <v>0</v>
      </c>
      <c r="E1" s="2" t="s">
        <v>1</v>
      </c>
      <c r="F1" s="3" t="s">
        <v>32</v>
      </c>
      <c r="G1" s="2" t="s">
        <v>39</v>
      </c>
      <c r="H1" s="2" t="s">
        <v>2</v>
      </c>
      <c r="I1" s="2" t="s">
        <v>3</v>
      </c>
      <c r="J1" s="2" t="s">
        <v>40</v>
      </c>
      <c r="K1" s="4" t="s">
        <v>29</v>
      </c>
      <c r="L1" s="4" t="s">
        <v>30</v>
      </c>
      <c r="M1" s="2" t="s">
        <v>22</v>
      </c>
      <c r="N1" s="2" t="s">
        <v>20</v>
      </c>
      <c r="O1" s="2" t="s">
        <v>4</v>
      </c>
      <c r="P1" s="2" t="s">
        <v>5</v>
      </c>
      <c r="Q1" s="2" t="s">
        <v>26</v>
      </c>
      <c r="R1" s="2" t="s">
        <v>6</v>
      </c>
      <c r="S1" s="1" t="s">
        <v>33</v>
      </c>
      <c r="T1" s="2" t="s">
        <v>7</v>
      </c>
      <c r="U1" s="2" t="s">
        <v>23</v>
      </c>
      <c r="V1" s="2" t="s">
        <v>24</v>
      </c>
      <c r="W1" s="2" t="s">
        <v>28</v>
      </c>
      <c r="X1" s="2" t="s">
        <v>8</v>
      </c>
      <c r="Y1" s="2" t="s">
        <v>9</v>
      </c>
      <c r="Z1" s="2" t="s">
        <v>10</v>
      </c>
      <c r="AA1" s="2" t="s">
        <v>25</v>
      </c>
      <c r="AB1" s="2" t="s">
        <v>11</v>
      </c>
      <c r="AC1" s="2" t="s">
        <v>12</v>
      </c>
      <c r="AD1" s="2" t="s">
        <v>21</v>
      </c>
      <c r="AE1" s="4" t="s">
        <v>31</v>
      </c>
      <c r="AF1" s="2" t="s">
        <v>13</v>
      </c>
      <c r="AG1" s="2" t="s">
        <v>14</v>
      </c>
      <c r="AH1" s="2" t="s">
        <v>15</v>
      </c>
      <c r="AI1" s="2" t="s">
        <v>27</v>
      </c>
      <c r="AJ1" s="2" t="s">
        <v>16</v>
      </c>
      <c r="AK1" s="2" t="s">
        <v>17</v>
      </c>
      <c r="AL1" s="2" t="s">
        <v>18</v>
      </c>
      <c r="AM1" s="2" t="s">
        <v>19</v>
      </c>
      <c r="AN1" s="3"/>
    </row>
    <row r="2" spans="1:40">
      <c r="A2" s="1">
        <v>0.5</v>
      </c>
      <c r="B2" s="13">
        <v>1</v>
      </c>
      <c r="C2" s="12">
        <f>SUM(D2:AN2)</f>
        <v>104</v>
      </c>
      <c r="D2" s="5">
        <v>2</v>
      </c>
      <c r="E2" s="5">
        <v>0</v>
      </c>
      <c r="F2" s="5">
        <v>0</v>
      </c>
      <c r="G2" s="5">
        <v>0</v>
      </c>
      <c r="H2" s="5">
        <v>16</v>
      </c>
      <c r="I2" s="5">
        <v>1</v>
      </c>
      <c r="J2" s="5">
        <v>0</v>
      </c>
      <c r="K2" s="5">
        <v>0</v>
      </c>
      <c r="L2">
        <v>0</v>
      </c>
      <c r="M2" s="5">
        <v>0</v>
      </c>
      <c r="N2">
        <v>0</v>
      </c>
      <c r="O2">
        <v>0</v>
      </c>
      <c r="P2" s="5">
        <v>0</v>
      </c>
      <c r="Q2">
        <v>0</v>
      </c>
      <c r="R2" s="5">
        <v>1</v>
      </c>
      <c r="S2" s="1">
        <v>5</v>
      </c>
      <c r="T2" s="5">
        <v>2</v>
      </c>
      <c r="U2">
        <v>0</v>
      </c>
      <c r="V2">
        <v>0</v>
      </c>
      <c r="W2">
        <v>0</v>
      </c>
      <c r="X2" s="5">
        <v>0</v>
      </c>
      <c r="Y2" s="5">
        <v>20</v>
      </c>
      <c r="Z2" s="5">
        <v>3</v>
      </c>
      <c r="AA2" s="5">
        <v>0</v>
      </c>
      <c r="AB2" s="5">
        <v>13</v>
      </c>
      <c r="AC2" s="5">
        <v>25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1</v>
      </c>
      <c r="AK2">
        <v>4</v>
      </c>
      <c r="AL2">
        <v>10</v>
      </c>
      <c r="AM2">
        <v>1</v>
      </c>
    </row>
    <row r="3" spans="1:40">
      <c r="A3" s="1">
        <v>1.5</v>
      </c>
      <c r="B3" s="13">
        <v>1</v>
      </c>
      <c r="C3" s="12">
        <f>SUM(D3:AN3)</f>
        <v>115</v>
      </c>
      <c r="D3" s="5">
        <v>6</v>
      </c>
      <c r="E3" s="5">
        <v>0</v>
      </c>
      <c r="F3" s="5">
        <v>0</v>
      </c>
      <c r="G3" s="5">
        <v>0</v>
      </c>
      <c r="H3">
        <v>5</v>
      </c>
      <c r="I3">
        <v>0</v>
      </c>
      <c r="J3">
        <v>0</v>
      </c>
      <c r="K3" s="5">
        <v>0</v>
      </c>
      <c r="L3">
        <v>0</v>
      </c>
      <c r="M3" s="5">
        <v>0</v>
      </c>
      <c r="N3">
        <v>0</v>
      </c>
      <c r="O3">
        <v>0</v>
      </c>
      <c r="P3" s="5">
        <v>0</v>
      </c>
      <c r="Q3">
        <v>0</v>
      </c>
      <c r="R3" s="5">
        <v>3</v>
      </c>
      <c r="S3" s="1">
        <v>7</v>
      </c>
      <c r="T3" s="5">
        <v>3</v>
      </c>
      <c r="U3">
        <v>0</v>
      </c>
      <c r="V3">
        <v>0</v>
      </c>
      <c r="W3">
        <v>0</v>
      </c>
      <c r="X3" s="5">
        <v>3</v>
      </c>
      <c r="Y3" s="5">
        <v>3</v>
      </c>
      <c r="Z3" s="5">
        <v>7</v>
      </c>
      <c r="AA3" s="5">
        <v>0</v>
      </c>
      <c r="AB3" s="5">
        <v>34</v>
      </c>
      <c r="AC3" s="5">
        <v>23</v>
      </c>
      <c r="AD3">
        <v>0</v>
      </c>
      <c r="AE3">
        <v>0</v>
      </c>
      <c r="AF3">
        <v>0</v>
      </c>
      <c r="AG3">
        <v>0</v>
      </c>
      <c r="AH3" s="1">
        <v>2</v>
      </c>
      <c r="AI3">
        <v>0</v>
      </c>
      <c r="AJ3">
        <v>3</v>
      </c>
      <c r="AK3">
        <v>7</v>
      </c>
      <c r="AL3">
        <v>9</v>
      </c>
      <c r="AM3">
        <v>0</v>
      </c>
    </row>
    <row r="4" spans="1:40">
      <c r="A4" s="1">
        <v>2.5</v>
      </c>
      <c r="B4" s="13">
        <v>1</v>
      </c>
      <c r="C4" s="12">
        <f>SUM(D4:AN4)</f>
        <v>152</v>
      </c>
      <c r="D4" s="5">
        <v>8</v>
      </c>
      <c r="E4" s="5">
        <v>0</v>
      </c>
      <c r="F4" s="5">
        <v>0</v>
      </c>
      <c r="G4" s="5">
        <v>0</v>
      </c>
      <c r="H4">
        <v>5</v>
      </c>
      <c r="I4">
        <v>0</v>
      </c>
      <c r="J4">
        <v>0</v>
      </c>
      <c r="K4" s="5">
        <v>0</v>
      </c>
      <c r="L4">
        <v>0</v>
      </c>
      <c r="M4" s="5">
        <v>0</v>
      </c>
      <c r="N4">
        <v>0</v>
      </c>
      <c r="O4">
        <v>0</v>
      </c>
      <c r="P4" s="5">
        <v>0</v>
      </c>
      <c r="Q4">
        <v>0</v>
      </c>
      <c r="R4" s="5">
        <v>0</v>
      </c>
      <c r="S4" s="1">
        <v>1</v>
      </c>
      <c r="T4" s="5">
        <v>0</v>
      </c>
      <c r="U4">
        <v>0</v>
      </c>
      <c r="V4">
        <v>0</v>
      </c>
      <c r="W4">
        <v>0</v>
      </c>
      <c r="X4" s="5">
        <v>0</v>
      </c>
      <c r="Y4" s="5">
        <v>1</v>
      </c>
      <c r="Z4" s="5">
        <v>0</v>
      </c>
      <c r="AA4" s="5">
        <v>0</v>
      </c>
      <c r="AB4" s="5">
        <v>105</v>
      </c>
      <c r="AC4" s="5">
        <v>9</v>
      </c>
      <c r="AD4">
        <v>0</v>
      </c>
      <c r="AE4">
        <v>0</v>
      </c>
      <c r="AF4">
        <v>4</v>
      </c>
      <c r="AG4">
        <v>0</v>
      </c>
      <c r="AH4" s="1">
        <v>0</v>
      </c>
      <c r="AI4">
        <v>0</v>
      </c>
      <c r="AJ4">
        <v>1</v>
      </c>
      <c r="AK4">
        <v>12</v>
      </c>
      <c r="AL4">
        <v>6</v>
      </c>
      <c r="AM4">
        <v>0</v>
      </c>
    </row>
    <row r="5" spans="1:40">
      <c r="A5" s="1">
        <v>3.5</v>
      </c>
      <c r="B5" s="13">
        <v>1</v>
      </c>
      <c r="C5" s="12">
        <f>SUM(D5:AN5)</f>
        <v>139</v>
      </c>
      <c r="D5" s="5">
        <v>3</v>
      </c>
      <c r="E5" s="5">
        <v>0</v>
      </c>
      <c r="F5" s="5">
        <v>0</v>
      </c>
      <c r="G5" s="5">
        <v>0</v>
      </c>
      <c r="H5">
        <v>7</v>
      </c>
      <c r="I5">
        <v>2</v>
      </c>
      <c r="J5">
        <v>1</v>
      </c>
      <c r="K5" s="5">
        <v>0</v>
      </c>
      <c r="L5">
        <v>0</v>
      </c>
      <c r="M5" s="5">
        <v>0</v>
      </c>
      <c r="N5">
        <v>0</v>
      </c>
      <c r="O5">
        <v>0</v>
      </c>
      <c r="P5" s="5">
        <v>0</v>
      </c>
      <c r="Q5">
        <v>0</v>
      </c>
      <c r="R5" s="5">
        <v>2</v>
      </c>
      <c r="S5" s="1">
        <v>5</v>
      </c>
      <c r="T5" s="5">
        <v>0</v>
      </c>
      <c r="U5">
        <v>0</v>
      </c>
      <c r="V5">
        <v>0</v>
      </c>
      <c r="W5">
        <v>2</v>
      </c>
      <c r="X5" s="5">
        <v>0</v>
      </c>
      <c r="Y5" s="5">
        <v>1</v>
      </c>
      <c r="Z5" s="5">
        <v>0</v>
      </c>
      <c r="AA5" s="5">
        <v>0</v>
      </c>
      <c r="AB5" s="5">
        <v>65</v>
      </c>
      <c r="AC5" s="5">
        <v>15</v>
      </c>
      <c r="AD5">
        <v>0</v>
      </c>
      <c r="AE5">
        <v>1</v>
      </c>
      <c r="AF5">
        <v>9</v>
      </c>
      <c r="AG5">
        <v>0</v>
      </c>
      <c r="AH5" s="1">
        <v>8</v>
      </c>
      <c r="AI5">
        <v>0</v>
      </c>
      <c r="AJ5">
        <v>2</v>
      </c>
      <c r="AK5">
        <v>7</v>
      </c>
      <c r="AL5">
        <v>9</v>
      </c>
      <c r="AM5">
        <v>0</v>
      </c>
    </row>
    <row r="6" spans="1:40">
      <c r="A6" s="1">
        <v>4.5</v>
      </c>
      <c r="B6" s="13">
        <v>1</v>
      </c>
      <c r="C6" s="12">
        <f>SUM(D6:AN6)</f>
        <v>101</v>
      </c>
      <c r="D6" s="5">
        <v>2</v>
      </c>
      <c r="E6" s="5">
        <v>0</v>
      </c>
      <c r="F6" s="5">
        <v>0</v>
      </c>
      <c r="G6" s="5">
        <v>0</v>
      </c>
      <c r="H6">
        <v>6</v>
      </c>
      <c r="I6">
        <v>1</v>
      </c>
      <c r="J6">
        <v>0</v>
      </c>
      <c r="K6" s="5">
        <v>0</v>
      </c>
      <c r="L6">
        <v>0</v>
      </c>
      <c r="M6" s="5">
        <v>0</v>
      </c>
      <c r="N6">
        <v>0</v>
      </c>
      <c r="O6">
        <v>0</v>
      </c>
      <c r="P6" s="5">
        <v>0</v>
      </c>
      <c r="Q6">
        <v>0</v>
      </c>
      <c r="R6" s="5">
        <v>1</v>
      </c>
      <c r="S6" s="1">
        <v>12</v>
      </c>
      <c r="T6" s="5">
        <v>0</v>
      </c>
      <c r="U6">
        <v>0</v>
      </c>
      <c r="V6">
        <v>0</v>
      </c>
      <c r="W6">
        <v>0</v>
      </c>
      <c r="X6">
        <v>0</v>
      </c>
      <c r="Y6">
        <v>4</v>
      </c>
      <c r="Z6">
        <v>4</v>
      </c>
      <c r="AA6">
        <v>0</v>
      </c>
      <c r="AB6" s="5">
        <v>51</v>
      </c>
      <c r="AC6" s="5">
        <v>10</v>
      </c>
      <c r="AD6">
        <v>0</v>
      </c>
      <c r="AE6">
        <v>0</v>
      </c>
      <c r="AF6">
        <v>0</v>
      </c>
      <c r="AG6">
        <v>0</v>
      </c>
      <c r="AH6" s="1">
        <v>0</v>
      </c>
      <c r="AI6">
        <v>0</v>
      </c>
      <c r="AJ6">
        <v>4</v>
      </c>
      <c r="AK6">
        <v>1</v>
      </c>
      <c r="AL6">
        <v>5</v>
      </c>
      <c r="AM6">
        <v>0</v>
      </c>
    </row>
    <row r="7" spans="1:40">
      <c r="A7" s="1">
        <v>5.5</v>
      </c>
      <c r="B7" s="13">
        <v>1</v>
      </c>
      <c r="C7" s="12">
        <f>SUM(D7:AN7)</f>
        <v>129</v>
      </c>
      <c r="D7" s="5">
        <v>2</v>
      </c>
      <c r="E7" s="5">
        <v>0</v>
      </c>
      <c r="F7" s="5">
        <v>0</v>
      </c>
      <c r="G7" s="5">
        <v>0</v>
      </c>
      <c r="H7">
        <v>4</v>
      </c>
      <c r="I7">
        <v>2</v>
      </c>
      <c r="J7">
        <v>0</v>
      </c>
      <c r="K7" s="5">
        <v>0</v>
      </c>
      <c r="L7">
        <v>0</v>
      </c>
      <c r="M7" s="5">
        <v>0</v>
      </c>
      <c r="N7">
        <v>0</v>
      </c>
      <c r="O7">
        <v>0</v>
      </c>
      <c r="P7" s="5">
        <v>0</v>
      </c>
      <c r="Q7">
        <v>0</v>
      </c>
      <c r="R7" s="5">
        <v>1</v>
      </c>
      <c r="S7" s="1">
        <v>7</v>
      </c>
      <c r="T7" s="5">
        <v>1</v>
      </c>
      <c r="U7">
        <v>0</v>
      </c>
      <c r="V7">
        <v>0</v>
      </c>
      <c r="W7">
        <v>1</v>
      </c>
      <c r="X7">
        <v>10</v>
      </c>
      <c r="Y7">
        <v>2</v>
      </c>
      <c r="Z7">
        <v>2</v>
      </c>
      <c r="AA7">
        <v>0</v>
      </c>
      <c r="AB7" s="5">
        <v>75</v>
      </c>
      <c r="AC7" s="5">
        <v>9</v>
      </c>
      <c r="AD7">
        <v>0</v>
      </c>
      <c r="AE7">
        <v>0</v>
      </c>
      <c r="AF7">
        <v>0</v>
      </c>
      <c r="AG7">
        <v>0</v>
      </c>
      <c r="AH7" s="1">
        <v>5</v>
      </c>
      <c r="AI7">
        <v>0</v>
      </c>
      <c r="AJ7">
        <v>1</v>
      </c>
      <c r="AK7">
        <v>2</v>
      </c>
      <c r="AL7">
        <v>2</v>
      </c>
      <c r="AM7">
        <v>3</v>
      </c>
    </row>
    <row r="8" spans="1:40">
      <c r="A8" s="1">
        <v>6.5</v>
      </c>
      <c r="B8" s="13">
        <v>1</v>
      </c>
      <c r="C8" s="12">
        <f>SUM(D8:AN8)</f>
        <v>99</v>
      </c>
      <c r="D8" s="5">
        <v>7</v>
      </c>
      <c r="E8" s="5">
        <v>0</v>
      </c>
      <c r="F8" s="5">
        <v>0</v>
      </c>
      <c r="G8" s="5">
        <v>1</v>
      </c>
      <c r="H8">
        <v>2</v>
      </c>
      <c r="I8">
        <v>0</v>
      </c>
      <c r="J8">
        <v>1</v>
      </c>
      <c r="K8" s="5">
        <v>0</v>
      </c>
      <c r="L8">
        <v>0</v>
      </c>
      <c r="M8" s="5">
        <v>0</v>
      </c>
      <c r="N8">
        <v>0</v>
      </c>
      <c r="O8">
        <v>0</v>
      </c>
      <c r="P8" s="5">
        <v>0</v>
      </c>
      <c r="Q8">
        <v>0</v>
      </c>
      <c r="R8" s="5">
        <v>0</v>
      </c>
      <c r="S8" s="1">
        <v>3</v>
      </c>
      <c r="T8" s="5">
        <v>6</v>
      </c>
      <c r="U8">
        <v>0</v>
      </c>
      <c r="V8">
        <v>0</v>
      </c>
      <c r="W8">
        <v>0</v>
      </c>
      <c r="X8">
        <v>4</v>
      </c>
      <c r="Y8">
        <v>0</v>
      </c>
      <c r="Z8">
        <v>3</v>
      </c>
      <c r="AA8">
        <v>0</v>
      </c>
      <c r="AB8" s="5">
        <v>55</v>
      </c>
      <c r="AC8" s="5">
        <v>3</v>
      </c>
      <c r="AD8">
        <v>0</v>
      </c>
      <c r="AE8">
        <v>0</v>
      </c>
      <c r="AF8">
        <v>0</v>
      </c>
      <c r="AG8">
        <v>0</v>
      </c>
      <c r="AH8" s="1">
        <v>0</v>
      </c>
      <c r="AI8">
        <v>0</v>
      </c>
      <c r="AJ8">
        <v>0</v>
      </c>
      <c r="AK8">
        <v>9</v>
      </c>
      <c r="AL8">
        <v>2</v>
      </c>
      <c r="AM8">
        <v>3</v>
      </c>
    </row>
    <row r="9" spans="1:40">
      <c r="A9" s="1">
        <v>7.5</v>
      </c>
      <c r="B9" s="13">
        <v>1</v>
      </c>
      <c r="C9" s="12">
        <f>SUM(D9:AN9)</f>
        <v>130</v>
      </c>
      <c r="D9" s="5">
        <v>3</v>
      </c>
      <c r="E9" s="5">
        <v>0</v>
      </c>
      <c r="F9" s="5">
        <v>0</v>
      </c>
      <c r="G9" s="5">
        <v>9</v>
      </c>
      <c r="H9">
        <v>10</v>
      </c>
      <c r="I9">
        <v>0</v>
      </c>
      <c r="J9">
        <v>0</v>
      </c>
      <c r="K9" s="5">
        <v>0</v>
      </c>
      <c r="L9">
        <v>0</v>
      </c>
      <c r="M9" s="5">
        <v>1</v>
      </c>
      <c r="N9">
        <v>0</v>
      </c>
      <c r="O9">
        <v>0</v>
      </c>
      <c r="P9" s="5">
        <v>0</v>
      </c>
      <c r="Q9">
        <v>0</v>
      </c>
      <c r="R9" s="5">
        <v>0</v>
      </c>
      <c r="S9" s="1">
        <v>2</v>
      </c>
      <c r="T9" s="5">
        <v>0</v>
      </c>
      <c r="U9">
        <v>0</v>
      </c>
      <c r="V9">
        <v>0</v>
      </c>
      <c r="W9">
        <v>0</v>
      </c>
      <c r="X9">
        <v>5</v>
      </c>
      <c r="Y9">
        <v>0</v>
      </c>
      <c r="Z9">
        <v>9</v>
      </c>
      <c r="AA9">
        <v>0</v>
      </c>
      <c r="AB9" s="5">
        <v>66</v>
      </c>
      <c r="AC9" s="5">
        <v>11</v>
      </c>
      <c r="AD9">
        <v>0</v>
      </c>
      <c r="AE9">
        <v>0</v>
      </c>
      <c r="AF9">
        <v>0</v>
      </c>
      <c r="AG9">
        <v>0</v>
      </c>
      <c r="AH9" s="1">
        <v>2</v>
      </c>
      <c r="AI9">
        <v>0</v>
      </c>
      <c r="AJ9">
        <v>0</v>
      </c>
      <c r="AK9">
        <v>7</v>
      </c>
      <c r="AL9">
        <v>1</v>
      </c>
      <c r="AM9">
        <v>4</v>
      </c>
    </row>
    <row r="10" spans="1:40">
      <c r="A10" s="1">
        <v>8.5</v>
      </c>
      <c r="B10" s="13">
        <v>1</v>
      </c>
      <c r="C10" s="12">
        <f>SUM(D10:AN10)</f>
        <v>159</v>
      </c>
      <c r="D10" s="5">
        <v>2</v>
      </c>
      <c r="E10" s="5">
        <v>0</v>
      </c>
      <c r="F10" s="5">
        <v>0</v>
      </c>
      <c r="G10" s="5">
        <v>13</v>
      </c>
      <c r="H10">
        <v>7</v>
      </c>
      <c r="I10">
        <v>0</v>
      </c>
      <c r="J10">
        <v>0</v>
      </c>
      <c r="K10" s="5">
        <v>0</v>
      </c>
      <c r="L10">
        <v>0</v>
      </c>
      <c r="M10" s="5">
        <v>0</v>
      </c>
      <c r="N10">
        <v>0</v>
      </c>
      <c r="O10">
        <v>0</v>
      </c>
      <c r="P10" s="5">
        <v>0</v>
      </c>
      <c r="Q10">
        <v>0</v>
      </c>
      <c r="R10" s="5">
        <v>0</v>
      </c>
      <c r="S10" s="1">
        <v>13</v>
      </c>
      <c r="T10" s="5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2</v>
      </c>
      <c r="AA10">
        <v>0</v>
      </c>
      <c r="AB10" s="5">
        <v>63</v>
      </c>
      <c r="AC10" s="5">
        <v>20</v>
      </c>
      <c r="AD10">
        <v>0</v>
      </c>
      <c r="AE10">
        <v>3</v>
      </c>
      <c r="AF10">
        <v>5</v>
      </c>
      <c r="AG10">
        <v>1</v>
      </c>
      <c r="AH10" s="1">
        <v>12</v>
      </c>
      <c r="AI10">
        <v>0</v>
      </c>
      <c r="AJ10">
        <v>2</v>
      </c>
      <c r="AK10">
        <v>5</v>
      </c>
      <c r="AL10">
        <v>11</v>
      </c>
      <c r="AM10">
        <v>0</v>
      </c>
    </row>
    <row r="11" spans="1:40">
      <c r="A11" s="1">
        <v>9.5</v>
      </c>
      <c r="B11" s="13">
        <v>1</v>
      </c>
      <c r="C11" s="12">
        <f>SUM(D11:AN11)</f>
        <v>148</v>
      </c>
      <c r="D11" s="1">
        <v>2</v>
      </c>
      <c r="E11" s="1">
        <v>1</v>
      </c>
      <c r="F11" s="1">
        <v>0</v>
      </c>
      <c r="G11" s="1">
        <v>1</v>
      </c>
      <c r="H11" s="1">
        <v>4</v>
      </c>
      <c r="I11" s="1">
        <v>1</v>
      </c>
      <c r="J11" s="1">
        <v>0</v>
      </c>
      <c r="K11" s="1">
        <v>0</v>
      </c>
      <c r="L11" s="1">
        <v>0</v>
      </c>
      <c r="M11" s="1">
        <v>1</v>
      </c>
      <c r="N11" s="1">
        <v>2</v>
      </c>
      <c r="O11" s="1">
        <v>1</v>
      </c>
      <c r="P11" s="1">
        <v>1</v>
      </c>
      <c r="Q11" s="1">
        <v>0</v>
      </c>
      <c r="R11" s="1">
        <v>0</v>
      </c>
      <c r="S11" s="1">
        <v>11</v>
      </c>
      <c r="T11" s="1">
        <v>3</v>
      </c>
      <c r="U11" s="1">
        <v>0</v>
      </c>
      <c r="V11" s="1">
        <v>0</v>
      </c>
      <c r="W11" s="1">
        <v>2</v>
      </c>
      <c r="X11" s="1">
        <v>0</v>
      </c>
      <c r="Y11" s="1">
        <v>2</v>
      </c>
      <c r="Z11" s="1">
        <v>2</v>
      </c>
      <c r="AA11" s="1">
        <v>0</v>
      </c>
      <c r="AB11" s="1">
        <v>43</v>
      </c>
      <c r="AC11" s="1">
        <v>15</v>
      </c>
      <c r="AD11" s="1">
        <v>0</v>
      </c>
      <c r="AE11" s="1">
        <v>0</v>
      </c>
      <c r="AF11" s="1">
        <v>4</v>
      </c>
      <c r="AG11" s="1">
        <v>4</v>
      </c>
      <c r="AH11" s="1">
        <v>28</v>
      </c>
      <c r="AI11" s="1">
        <v>0</v>
      </c>
      <c r="AJ11" s="1">
        <v>3</v>
      </c>
      <c r="AK11" s="1">
        <v>5</v>
      </c>
      <c r="AL11" s="1">
        <v>12</v>
      </c>
      <c r="AM11" s="1">
        <v>0</v>
      </c>
    </row>
    <row r="12" spans="1:40">
      <c r="A12" s="1">
        <v>10.5</v>
      </c>
      <c r="B12" s="13">
        <v>1</v>
      </c>
      <c r="C12" s="12">
        <f>SUM(D12:AN12)</f>
        <v>169</v>
      </c>
      <c r="D12" s="1">
        <v>5</v>
      </c>
      <c r="E12" s="1">
        <v>0</v>
      </c>
      <c r="F12" s="1">
        <v>0</v>
      </c>
      <c r="G12" s="1">
        <v>4</v>
      </c>
      <c r="H12" s="1">
        <v>8</v>
      </c>
      <c r="I12" s="1">
        <v>1</v>
      </c>
      <c r="J12" s="1">
        <v>1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2</v>
      </c>
      <c r="S12" s="1">
        <v>16</v>
      </c>
      <c r="T12" s="1">
        <v>2</v>
      </c>
      <c r="U12" s="1">
        <v>0</v>
      </c>
      <c r="V12" s="1">
        <v>0</v>
      </c>
      <c r="W12" s="1">
        <v>1</v>
      </c>
      <c r="X12" s="1">
        <v>0</v>
      </c>
      <c r="Y12" s="1">
        <v>0</v>
      </c>
      <c r="Z12" s="1">
        <v>0</v>
      </c>
      <c r="AA12" s="1">
        <v>0</v>
      </c>
      <c r="AB12" s="1">
        <v>54</v>
      </c>
      <c r="AC12" s="1">
        <v>13</v>
      </c>
      <c r="AD12" s="1">
        <v>0</v>
      </c>
      <c r="AE12" s="1">
        <v>0</v>
      </c>
      <c r="AF12" s="1">
        <v>4</v>
      </c>
      <c r="AG12" s="1">
        <v>4</v>
      </c>
      <c r="AH12" s="1">
        <v>31</v>
      </c>
      <c r="AI12" s="1">
        <v>0</v>
      </c>
      <c r="AJ12" s="1">
        <v>0</v>
      </c>
      <c r="AK12" s="1">
        <v>4</v>
      </c>
      <c r="AL12" s="1">
        <v>13</v>
      </c>
      <c r="AM12" s="1">
        <v>6</v>
      </c>
    </row>
    <row r="13" spans="1:40">
      <c r="A13" s="1">
        <v>11.5</v>
      </c>
      <c r="B13" s="13">
        <v>1</v>
      </c>
      <c r="C13" s="12">
        <f>SUM(D13:AN13)</f>
        <v>223</v>
      </c>
      <c r="D13" s="1">
        <v>2</v>
      </c>
      <c r="E13" s="1">
        <v>1</v>
      </c>
      <c r="F13" s="1">
        <v>0</v>
      </c>
      <c r="G13" s="1">
        <v>3</v>
      </c>
      <c r="H13" s="1">
        <v>0</v>
      </c>
      <c r="I13" s="1">
        <v>0</v>
      </c>
      <c r="J13" s="1">
        <v>1</v>
      </c>
      <c r="K13" s="1">
        <v>0</v>
      </c>
      <c r="L13" s="1">
        <v>0</v>
      </c>
      <c r="M13" s="1">
        <v>7</v>
      </c>
      <c r="N13" s="1">
        <v>12</v>
      </c>
      <c r="O13" s="1">
        <v>18</v>
      </c>
      <c r="P13" s="1">
        <v>9</v>
      </c>
      <c r="Q13" s="1">
        <v>0</v>
      </c>
      <c r="R13" s="1">
        <v>1</v>
      </c>
      <c r="S13" s="1">
        <v>2</v>
      </c>
      <c r="T13" s="1">
        <v>8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1</v>
      </c>
      <c r="AA13" s="1">
        <v>3</v>
      </c>
      <c r="AB13" s="1">
        <v>11</v>
      </c>
      <c r="AC13" s="1">
        <v>3</v>
      </c>
      <c r="AD13" s="1">
        <v>0</v>
      </c>
      <c r="AE13" s="1">
        <v>0</v>
      </c>
      <c r="AF13" s="1">
        <v>5</v>
      </c>
      <c r="AG13" s="1">
        <v>25</v>
      </c>
      <c r="AH13" s="1">
        <v>105</v>
      </c>
      <c r="AI13" s="1">
        <v>0</v>
      </c>
      <c r="AJ13" s="1">
        <v>0</v>
      </c>
      <c r="AK13" s="1">
        <v>3</v>
      </c>
      <c r="AL13" s="1">
        <v>3</v>
      </c>
      <c r="AM13" s="1">
        <v>0</v>
      </c>
    </row>
    <row r="14" spans="1:40">
      <c r="A14" s="1">
        <v>12.5</v>
      </c>
      <c r="B14" s="13">
        <v>1</v>
      </c>
      <c r="C14" s="12">
        <f>SUM(D14:AN14)</f>
        <v>182</v>
      </c>
      <c r="D14" s="1">
        <v>9</v>
      </c>
      <c r="E14" s="1">
        <v>0</v>
      </c>
      <c r="F14" s="1">
        <v>0</v>
      </c>
      <c r="G14" s="1">
        <v>3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10</v>
      </c>
      <c r="N14" s="1">
        <v>11</v>
      </c>
      <c r="O14" s="1">
        <v>0</v>
      </c>
      <c r="P14" s="1">
        <v>24</v>
      </c>
      <c r="Q14" s="1">
        <v>0</v>
      </c>
      <c r="R14" s="1">
        <v>0</v>
      </c>
      <c r="S14" s="1">
        <v>14</v>
      </c>
      <c r="T14" s="1">
        <v>2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19</v>
      </c>
      <c r="AC14" s="1">
        <v>1</v>
      </c>
      <c r="AD14" s="1">
        <v>0</v>
      </c>
      <c r="AE14" s="1">
        <v>2</v>
      </c>
      <c r="AF14" s="1">
        <v>0</v>
      </c>
      <c r="AG14" s="1">
        <v>40</v>
      </c>
      <c r="AH14" s="1">
        <v>41</v>
      </c>
      <c r="AI14" s="1">
        <v>0</v>
      </c>
      <c r="AJ14" s="1">
        <v>0</v>
      </c>
      <c r="AK14" s="1">
        <v>0</v>
      </c>
      <c r="AL14" s="1">
        <v>4</v>
      </c>
      <c r="AM14" s="1">
        <v>2</v>
      </c>
    </row>
    <row r="15" spans="1:40">
      <c r="A15" s="1">
        <v>13.5</v>
      </c>
      <c r="B15" s="13">
        <v>1</v>
      </c>
      <c r="C15" s="12">
        <f>SUM(D15:AN15)</f>
        <v>184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2</v>
      </c>
      <c r="K15" s="1">
        <v>0</v>
      </c>
      <c r="L15" s="1">
        <v>0</v>
      </c>
      <c r="M15" s="1">
        <v>10</v>
      </c>
      <c r="N15" s="1">
        <v>0</v>
      </c>
      <c r="O15" s="1">
        <v>0</v>
      </c>
      <c r="P15" s="1">
        <v>0</v>
      </c>
      <c r="Q15" s="1">
        <v>0</v>
      </c>
      <c r="R15" s="1">
        <v>3</v>
      </c>
      <c r="S15" s="1">
        <v>2</v>
      </c>
      <c r="T15" s="1">
        <v>11</v>
      </c>
      <c r="U15" s="1">
        <v>1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1</v>
      </c>
      <c r="AC15" s="1">
        <v>0</v>
      </c>
      <c r="AD15" s="1">
        <v>1</v>
      </c>
      <c r="AE15" s="1">
        <v>13</v>
      </c>
      <c r="AF15" s="1">
        <v>2</v>
      </c>
      <c r="AG15" s="1">
        <v>25</v>
      </c>
      <c r="AH15" s="1">
        <v>106</v>
      </c>
      <c r="AI15" s="1">
        <v>0</v>
      </c>
      <c r="AJ15" s="1">
        <v>1</v>
      </c>
      <c r="AK15" s="1">
        <v>1</v>
      </c>
      <c r="AL15" s="1">
        <v>1</v>
      </c>
      <c r="AM15" s="1">
        <v>4</v>
      </c>
    </row>
    <row r="16" spans="1:40">
      <c r="A16" s="1">
        <v>14.5</v>
      </c>
      <c r="B16" s="13">
        <v>1</v>
      </c>
      <c r="C16" s="12">
        <f>SUM(D16:AN16)</f>
        <v>181</v>
      </c>
      <c r="D16" s="1">
        <v>5</v>
      </c>
      <c r="E16" s="1">
        <v>0</v>
      </c>
      <c r="F16" s="1">
        <v>0</v>
      </c>
      <c r="G16" s="1">
        <v>3</v>
      </c>
      <c r="H16" s="1">
        <v>0</v>
      </c>
      <c r="I16" s="1">
        <v>0</v>
      </c>
      <c r="J16" s="1">
        <v>2</v>
      </c>
      <c r="K16" s="1">
        <v>3</v>
      </c>
      <c r="L16" s="1">
        <v>0</v>
      </c>
      <c r="M16" s="1">
        <v>13</v>
      </c>
      <c r="N16" s="1">
        <v>0</v>
      </c>
      <c r="O16" s="1">
        <v>8</v>
      </c>
      <c r="P16" s="1">
        <v>2</v>
      </c>
      <c r="Q16" s="1">
        <v>0</v>
      </c>
      <c r="R16" s="1">
        <v>0</v>
      </c>
      <c r="S16" s="1">
        <v>1</v>
      </c>
      <c r="T16" s="1">
        <v>15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2</v>
      </c>
      <c r="AC16" s="1">
        <v>0</v>
      </c>
      <c r="AD16" s="1">
        <v>0</v>
      </c>
      <c r="AE16" s="1">
        <v>0</v>
      </c>
      <c r="AF16" s="1">
        <v>0</v>
      </c>
      <c r="AG16" s="1">
        <v>30</v>
      </c>
      <c r="AH16" s="1">
        <v>89</v>
      </c>
      <c r="AI16" s="1">
        <v>0</v>
      </c>
      <c r="AJ16" s="1">
        <v>0</v>
      </c>
      <c r="AK16" s="1">
        <v>2</v>
      </c>
      <c r="AL16" s="1">
        <v>6</v>
      </c>
      <c r="AM16" s="1">
        <v>0</v>
      </c>
    </row>
    <row r="17" spans="1:39">
      <c r="A17" s="1">
        <v>15.5</v>
      </c>
      <c r="B17" s="13">
        <v>1</v>
      </c>
      <c r="C17" s="12">
        <f>SUM(D17:AN17)</f>
        <v>113</v>
      </c>
      <c r="D17" s="1">
        <v>5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1</v>
      </c>
      <c r="L17" s="1">
        <v>0</v>
      </c>
      <c r="M17" s="1">
        <v>14</v>
      </c>
      <c r="N17" s="1">
        <v>5</v>
      </c>
      <c r="O17" s="1">
        <v>0</v>
      </c>
      <c r="P17" s="1">
        <v>7</v>
      </c>
      <c r="Q17" s="1">
        <v>0</v>
      </c>
      <c r="R17" s="1">
        <v>1</v>
      </c>
      <c r="S17" s="1">
        <v>0</v>
      </c>
      <c r="T17" s="1">
        <v>0</v>
      </c>
      <c r="U17" s="1">
        <v>0</v>
      </c>
      <c r="V17" s="1">
        <v>1</v>
      </c>
      <c r="W17" s="1">
        <v>2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10</v>
      </c>
      <c r="AH17" s="1">
        <v>64</v>
      </c>
      <c r="AI17" s="1">
        <v>1</v>
      </c>
      <c r="AJ17" s="1">
        <v>1</v>
      </c>
      <c r="AK17" s="1">
        <v>0</v>
      </c>
      <c r="AL17" s="1">
        <v>1</v>
      </c>
      <c r="AM17" s="1">
        <v>0</v>
      </c>
    </row>
    <row r="18" spans="1:39">
      <c r="A18" s="1">
        <v>16.5</v>
      </c>
      <c r="B18" s="13">
        <v>1</v>
      </c>
      <c r="C18" s="12">
        <f>SUM(D18:AN18)</f>
        <v>106</v>
      </c>
      <c r="D18" s="1">
        <v>5</v>
      </c>
      <c r="E18" s="1">
        <v>0</v>
      </c>
      <c r="F18" s="1">
        <v>0</v>
      </c>
      <c r="G18" s="1">
        <v>1</v>
      </c>
      <c r="H18" s="1">
        <v>0</v>
      </c>
      <c r="I18" s="1">
        <v>0</v>
      </c>
      <c r="J18" s="1">
        <v>2</v>
      </c>
      <c r="K18" s="1">
        <v>0</v>
      </c>
      <c r="L18" s="1">
        <v>0</v>
      </c>
      <c r="M18" s="1">
        <v>25</v>
      </c>
      <c r="N18" s="1">
        <v>4</v>
      </c>
      <c r="O18" s="1">
        <v>0</v>
      </c>
      <c r="P18" s="1">
        <v>9</v>
      </c>
      <c r="Q18" s="1">
        <v>0</v>
      </c>
      <c r="R18" s="1">
        <v>1</v>
      </c>
      <c r="S18" s="1">
        <v>3</v>
      </c>
      <c r="T18" s="1">
        <v>6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1</v>
      </c>
      <c r="AC18" s="1">
        <v>0</v>
      </c>
      <c r="AD18" s="1">
        <v>0</v>
      </c>
      <c r="AE18" s="1">
        <v>0</v>
      </c>
      <c r="AF18" s="1">
        <v>3</v>
      </c>
      <c r="AG18" s="1">
        <v>18</v>
      </c>
      <c r="AH18" s="1">
        <v>23</v>
      </c>
      <c r="AI18" s="1">
        <v>0</v>
      </c>
      <c r="AJ18" s="1">
        <v>3</v>
      </c>
      <c r="AK18" s="1">
        <v>0</v>
      </c>
      <c r="AL18" s="1">
        <v>0</v>
      </c>
      <c r="AM18" s="1">
        <v>2</v>
      </c>
    </row>
    <row r="19" spans="1:39">
      <c r="A19" s="1">
        <v>17.5</v>
      </c>
      <c r="B19" s="13">
        <v>1</v>
      </c>
      <c r="C19" s="12">
        <f>SUM(D19:AN19)</f>
        <v>142</v>
      </c>
      <c r="D19" s="1">
        <v>8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1</v>
      </c>
      <c r="K19" s="1">
        <v>0</v>
      </c>
      <c r="L19" s="1">
        <v>0</v>
      </c>
      <c r="M19" s="1">
        <v>55</v>
      </c>
      <c r="N19" s="1">
        <v>0</v>
      </c>
      <c r="O19" s="1">
        <v>0</v>
      </c>
      <c r="P19" s="1">
        <v>6</v>
      </c>
      <c r="Q19" s="1">
        <v>0</v>
      </c>
      <c r="R19" s="1">
        <v>0</v>
      </c>
      <c r="S19" s="1">
        <v>2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62</v>
      </c>
      <c r="AI19" s="1">
        <v>0</v>
      </c>
      <c r="AJ19" s="1">
        <v>5</v>
      </c>
      <c r="AK19" s="1">
        <v>3</v>
      </c>
      <c r="AL19" s="1">
        <v>0</v>
      </c>
      <c r="AM19" s="1">
        <v>0</v>
      </c>
    </row>
    <row r="20" spans="1:39">
      <c r="A20" s="1">
        <v>18.5</v>
      </c>
      <c r="B20" s="13">
        <v>1</v>
      </c>
      <c r="C20" s="12">
        <f>SUM(D20:AN20)</f>
        <v>145</v>
      </c>
      <c r="D20" s="1">
        <v>0</v>
      </c>
      <c r="E20" s="1">
        <v>0</v>
      </c>
      <c r="F20" s="1">
        <v>1</v>
      </c>
      <c r="G20" s="1">
        <v>0</v>
      </c>
      <c r="H20" s="1">
        <v>0</v>
      </c>
      <c r="I20" s="1">
        <v>0</v>
      </c>
      <c r="J20" s="1">
        <v>3</v>
      </c>
      <c r="K20" s="1">
        <v>1</v>
      </c>
      <c r="L20" s="1">
        <v>0</v>
      </c>
      <c r="M20" s="1">
        <v>37</v>
      </c>
      <c r="N20" s="1">
        <v>0</v>
      </c>
      <c r="O20" s="1">
        <v>0</v>
      </c>
      <c r="P20" s="1">
        <v>1</v>
      </c>
      <c r="Q20" s="1">
        <v>11</v>
      </c>
      <c r="R20" s="1">
        <v>1</v>
      </c>
      <c r="S20" s="1">
        <v>3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4</v>
      </c>
      <c r="AF20" s="1">
        <v>1</v>
      </c>
      <c r="AG20" s="1">
        <v>8</v>
      </c>
      <c r="AH20" s="1">
        <v>71</v>
      </c>
      <c r="AI20" s="1">
        <v>0</v>
      </c>
      <c r="AJ20" s="1">
        <v>0</v>
      </c>
      <c r="AK20" s="1">
        <v>1</v>
      </c>
      <c r="AL20" s="1">
        <v>1</v>
      </c>
      <c r="AM20" s="1">
        <v>1</v>
      </c>
    </row>
    <row r="21" spans="1:39">
      <c r="A21" s="1">
        <v>19.5</v>
      </c>
      <c r="B21" s="13">
        <v>1</v>
      </c>
      <c r="C21" s="12">
        <f>SUM(D21:AN21)</f>
        <v>149</v>
      </c>
      <c r="D21" s="1">
        <v>7</v>
      </c>
      <c r="E21" s="1">
        <v>0</v>
      </c>
      <c r="F21" s="1">
        <v>0</v>
      </c>
      <c r="G21" s="1">
        <v>3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61</v>
      </c>
      <c r="N21" s="1">
        <v>0</v>
      </c>
      <c r="O21" s="1">
        <v>0</v>
      </c>
      <c r="P21" s="1">
        <v>2</v>
      </c>
      <c r="Q21" s="1">
        <v>0</v>
      </c>
      <c r="R21" s="1">
        <v>0</v>
      </c>
      <c r="S21" s="1">
        <v>4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3</v>
      </c>
      <c r="AC21" s="1">
        <v>0</v>
      </c>
      <c r="AD21" s="1">
        <v>0</v>
      </c>
      <c r="AE21" s="1">
        <v>0</v>
      </c>
      <c r="AF21" s="1">
        <v>0</v>
      </c>
      <c r="AG21" s="1">
        <v>8</v>
      </c>
      <c r="AH21" s="1">
        <v>52</v>
      </c>
      <c r="AI21" s="1">
        <v>0</v>
      </c>
      <c r="AJ21" s="1">
        <v>2</v>
      </c>
      <c r="AK21" s="1">
        <v>7</v>
      </c>
      <c r="AL21" s="1">
        <v>0</v>
      </c>
      <c r="AM21" s="1">
        <v>0</v>
      </c>
    </row>
    <row r="22" spans="1:39">
      <c r="A22" s="1">
        <v>20.5</v>
      </c>
      <c r="B22" s="13">
        <v>1</v>
      </c>
      <c r="C22" s="12">
        <f>SUM(D22:AN22)</f>
        <v>91</v>
      </c>
      <c r="D22" s="1">
        <v>0</v>
      </c>
      <c r="E22" s="1">
        <v>0</v>
      </c>
      <c r="F22" s="1">
        <v>2</v>
      </c>
      <c r="G22" s="1">
        <v>0</v>
      </c>
      <c r="H22" s="1">
        <v>0</v>
      </c>
      <c r="I22" s="1">
        <v>0</v>
      </c>
      <c r="J22" s="1">
        <v>1</v>
      </c>
      <c r="K22" s="1">
        <v>0</v>
      </c>
      <c r="L22" s="1">
        <v>0</v>
      </c>
      <c r="M22" s="1">
        <v>16</v>
      </c>
      <c r="N22" s="1">
        <v>2</v>
      </c>
      <c r="O22" s="1">
        <v>9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2</v>
      </c>
      <c r="AD22" s="1">
        <v>0</v>
      </c>
      <c r="AE22" s="1">
        <v>0</v>
      </c>
      <c r="AF22" s="1">
        <v>0</v>
      </c>
      <c r="AG22" s="1">
        <v>20</v>
      </c>
      <c r="AH22" s="1">
        <v>34</v>
      </c>
      <c r="AI22" s="1">
        <v>0</v>
      </c>
      <c r="AJ22" s="1">
        <v>4</v>
      </c>
      <c r="AK22" s="1">
        <v>0</v>
      </c>
      <c r="AL22" s="1">
        <v>0</v>
      </c>
      <c r="AM22" s="1">
        <v>1</v>
      </c>
    </row>
    <row r="23" spans="1:39">
      <c r="A23" s="1">
        <v>21.5</v>
      </c>
      <c r="B23" s="13">
        <v>1</v>
      </c>
      <c r="C23" s="12">
        <f>SUM(D23:AN23)</f>
        <v>121</v>
      </c>
      <c r="D23" s="1">
        <v>23</v>
      </c>
      <c r="E23" s="1">
        <v>0</v>
      </c>
      <c r="F23" s="1">
        <v>0</v>
      </c>
      <c r="G23" s="1">
        <v>15</v>
      </c>
      <c r="H23" s="1">
        <v>0</v>
      </c>
      <c r="I23" s="1">
        <v>0</v>
      </c>
      <c r="J23" s="1">
        <v>1</v>
      </c>
      <c r="K23" s="1">
        <v>0</v>
      </c>
      <c r="L23" s="1">
        <v>1</v>
      </c>
      <c r="M23" s="1">
        <v>13</v>
      </c>
      <c r="N23" s="1">
        <v>0</v>
      </c>
      <c r="O23" s="1">
        <v>1</v>
      </c>
      <c r="P23" s="1">
        <v>0</v>
      </c>
      <c r="Q23" s="1">
        <v>0</v>
      </c>
      <c r="R23" s="1">
        <v>0</v>
      </c>
      <c r="S23" s="1">
        <v>10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2</v>
      </c>
      <c r="AC23" s="1">
        <v>1</v>
      </c>
      <c r="AD23" s="1">
        <v>0</v>
      </c>
      <c r="AE23" s="1">
        <v>0</v>
      </c>
      <c r="AF23" s="1">
        <v>3</v>
      </c>
      <c r="AG23" s="1">
        <v>0</v>
      </c>
      <c r="AH23" s="1">
        <v>38</v>
      </c>
      <c r="AI23" s="1">
        <v>0</v>
      </c>
      <c r="AJ23" s="1">
        <v>4</v>
      </c>
      <c r="AK23" s="1">
        <v>6</v>
      </c>
      <c r="AL23" s="1">
        <v>3</v>
      </c>
      <c r="AM23" s="1">
        <v>0</v>
      </c>
    </row>
    <row r="24" spans="1:39">
      <c r="A24" s="1">
        <v>22.5</v>
      </c>
      <c r="B24" s="13">
        <v>1</v>
      </c>
      <c r="C24" s="12">
        <f>SUM(D24:AN24)</f>
        <v>162</v>
      </c>
      <c r="D24" s="1">
        <v>19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1</v>
      </c>
      <c r="L24" s="1">
        <v>0</v>
      </c>
      <c r="M24" s="1">
        <v>16</v>
      </c>
      <c r="N24" s="1">
        <v>0</v>
      </c>
      <c r="O24" s="1">
        <v>10</v>
      </c>
      <c r="P24" s="1">
        <v>0</v>
      </c>
      <c r="Q24" s="1">
        <v>0</v>
      </c>
      <c r="R24" s="1">
        <v>0</v>
      </c>
      <c r="S24" s="1">
        <v>1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1</v>
      </c>
      <c r="AC24" s="1">
        <v>0</v>
      </c>
      <c r="AD24" s="1">
        <v>0</v>
      </c>
      <c r="AE24" s="1">
        <v>0</v>
      </c>
      <c r="AF24" s="1">
        <v>0</v>
      </c>
      <c r="AG24" s="1">
        <v>6</v>
      </c>
      <c r="AH24" s="1">
        <v>88</v>
      </c>
      <c r="AI24" s="1">
        <v>0</v>
      </c>
      <c r="AJ24" s="1">
        <v>13</v>
      </c>
      <c r="AK24" s="1">
        <v>5</v>
      </c>
      <c r="AL24" s="1">
        <v>2</v>
      </c>
      <c r="AM24" s="1">
        <v>0</v>
      </c>
    </row>
    <row r="25" spans="1:39">
      <c r="A25" s="1">
        <v>23.5</v>
      </c>
      <c r="B25" s="13">
        <v>1</v>
      </c>
      <c r="C25" s="12">
        <f>SUM(D25:AN25)</f>
        <v>132</v>
      </c>
      <c r="D25" s="1">
        <v>0</v>
      </c>
      <c r="E25" s="1">
        <v>0</v>
      </c>
      <c r="F25" s="1">
        <v>1</v>
      </c>
      <c r="G25" s="1">
        <v>1</v>
      </c>
      <c r="H25" s="1">
        <v>0</v>
      </c>
      <c r="I25" s="1">
        <v>0</v>
      </c>
      <c r="J25" s="1">
        <v>1</v>
      </c>
      <c r="K25" s="1">
        <v>1</v>
      </c>
      <c r="L25" s="1">
        <v>0</v>
      </c>
      <c r="M25" s="1">
        <v>23</v>
      </c>
      <c r="N25" s="1">
        <v>0</v>
      </c>
      <c r="O25" s="1">
        <v>0</v>
      </c>
      <c r="P25" s="1">
        <v>12</v>
      </c>
      <c r="Q25" s="1">
        <v>0</v>
      </c>
      <c r="R25" s="1">
        <v>0</v>
      </c>
      <c r="S25" s="1">
        <v>1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65</v>
      </c>
      <c r="AI25" s="1">
        <v>0</v>
      </c>
      <c r="AJ25" s="1">
        <v>22</v>
      </c>
      <c r="AK25" s="1">
        <v>4</v>
      </c>
      <c r="AL25" s="1">
        <v>1</v>
      </c>
      <c r="AM25" s="1">
        <v>0</v>
      </c>
    </row>
    <row r="26" spans="1:39">
      <c r="C26" s="12"/>
    </row>
    <row r="27" spans="1:39">
      <c r="C27" s="12"/>
    </row>
    <row r="28" spans="1:39">
      <c r="C28" s="12"/>
    </row>
    <row r="29" spans="1:39">
      <c r="C29" s="12"/>
    </row>
    <row r="30" spans="1:39">
      <c r="C30" s="12"/>
    </row>
    <row r="31" spans="1:39">
      <c r="C31" s="12"/>
    </row>
    <row r="32" spans="1:39">
      <c r="C32" s="12"/>
    </row>
    <row r="33" spans="3:3">
      <c r="C33" s="12"/>
    </row>
    <row r="34" spans="3:3">
      <c r="C34" s="12"/>
    </row>
    <row r="35" spans="3:3">
      <c r="C35" s="12"/>
    </row>
    <row r="36" spans="3:3">
      <c r="C36" s="12"/>
    </row>
    <row r="37" spans="3:3">
      <c r="C37" s="12"/>
    </row>
    <row r="38" spans="3:3">
      <c r="C38" s="12"/>
    </row>
    <row r="39" spans="3:3">
      <c r="C39" s="12"/>
    </row>
    <row r="40" spans="3:3">
      <c r="C40" s="12"/>
    </row>
    <row r="41" spans="3:3">
      <c r="C41" s="12"/>
    </row>
    <row r="42" spans="3:3">
      <c r="C42" s="12"/>
    </row>
    <row r="43" spans="3:3">
      <c r="C43" s="12"/>
    </row>
    <row r="44" spans="3:3">
      <c r="C44" s="12"/>
    </row>
    <row r="45" spans="3:3">
      <c r="C45" s="12"/>
    </row>
    <row r="46" spans="3:3">
      <c r="C46" s="12"/>
    </row>
    <row r="47" spans="3:3">
      <c r="C47" s="12"/>
    </row>
    <row r="48" spans="3:3">
      <c r="C48" s="12"/>
    </row>
    <row r="49" spans="3:40">
      <c r="C49" s="12"/>
    </row>
    <row r="50" spans="3:40">
      <c r="C50" s="12"/>
    </row>
    <row r="51" spans="3:40">
      <c r="C51" s="12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</row>
    <row r="52" spans="3:40">
      <c r="C52" s="12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7"/>
      <c r="T52" s="6"/>
      <c r="U52" s="6"/>
      <c r="V52" s="6"/>
      <c r="W52" s="6"/>
      <c r="X52" s="6"/>
      <c r="Y52" s="6"/>
      <c r="Z52" s="6"/>
      <c r="AA52" s="6"/>
      <c r="AB52" s="7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7"/>
      <c r="AN52" s="7"/>
    </row>
    <row r="53" spans="3:40">
      <c r="C53" s="12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7"/>
      <c r="T53" s="6"/>
      <c r="U53" s="6"/>
      <c r="V53" s="6"/>
      <c r="W53" s="6"/>
      <c r="X53" s="6"/>
      <c r="Y53" s="6"/>
      <c r="Z53" s="6"/>
      <c r="AA53" s="6"/>
      <c r="AB53" s="7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7"/>
      <c r="AN53" s="7"/>
    </row>
    <row r="54" spans="3:40">
      <c r="C54" s="12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7"/>
      <c r="T54" s="6"/>
      <c r="U54" s="6"/>
      <c r="V54" s="6"/>
      <c r="W54" s="6"/>
      <c r="X54" s="6"/>
      <c r="Y54" s="6"/>
      <c r="Z54" s="6"/>
      <c r="AA54" s="6"/>
      <c r="AB54" s="7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7"/>
      <c r="AN54" s="7"/>
    </row>
    <row r="55" spans="3:40">
      <c r="C55" s="12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7"/>
      <c r="T55" s="6"/>
      <c r="U55" s="6"/>
      <c r="V55" s="6"/>
      <c r="W55" s="6"/>
      <c r="X55" s="6"/>
      <c r="Y55" s="6"/>
      <c r="Z55" s="6"/>
      <c r="AA55" s="6"/>
      <c r="AB55" s="7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7"/>
      <c r="AN55" s="7"/>
    </row>
    <row r="56" spans="3:40">
      <c r="C56" s="12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7"/>
      <c r="T56" s="6"/>
      <c r="U56" s="6"/>
      <c r="V56" s="6"/>
      <c r="W56" s="6"/>
      <c r="X56" s="6"/>
      <c r="Y56" s="6"/>
      <c r="Z56" s="6"/>
      <c r="AA56" s="6"/>
      <c r="AB56" s="7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7"/>
      <c r="AN56" s="7"/>
    </row>
    <row r="57" spans="3:40">
      <c r="C57" s="12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7"/>
      <c r="T57" s="6"/>
      <c r="U57" s="6"/>
      <c r="V57" s="6"/>
      <c r="W57" s="6"/>
      <c r="X57" s="6"/>
      <c r="Y57" s="6"/>
      <c r="Z57" s="6"/>
      <c r="AA57" s="6"/>
      <c r="AB57" s="7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7"/>
      <c r="AN57" s="7"/>
    </row>
    <row r="58" spans="3:40">
      <c r="C58" s="12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7"/>
      <c r="T58" s="6"/>
      <c r="U58" s="6"/>
      <c r="V58" s="6"/>
      <c r="W58" s="6"/>
      <c r="X58" s="6"/>
      <c r="Y58" s="6"/>
      <c r="Z58" s="6"/>
      <c r="AA58" s="6"/>
      <c r="AB58" s="7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7"/>
      <c r="AN58" s="7"/>
    </row>
    <row r="59" spans="3:40">
      <c r="C59" s="12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7"/>
      <c r="T59" s="6"/>
      <c r="U59" s="6"/>
      <c r="V59" s="6"/>
      <c r="W59" s="6"/>
      <c r="X59" s="6"/>
      <c r="Y59" s="6"/>
      <c r="Z59" s="6"/>
      <c r="AA59" s="6"/>
      <c r="AB59" s="7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7"/>
      <c r="AN59" s="7"/>
    </row>
    <row r="60" spans="3:40">
      <c r="C60" s="12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7"/>
      <c r="T60" s="6"/>
      <c r="U60" s="6"/>
      <c r="V60" s="6"/>
      <c r="W60" s="6"/>
      <c r="X60" s="6"/>
      <c r="Y60" s="6"/>
      <c r="Z60" s="6"/>
      <c r="AA60" s="6"/>
      <c r="AB60" s="7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7"/>
      <c r="AN60" s="7"/>
    </row>
    <row r="61" spans="3:40">
      <c r="C61" s="12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7"/>
      <c r="T61" s="6"/>
      <c r="U61" s="6"/>
      <c r="V61" s="6"/>
      <c r="W61" s="6"/>
      <c r="X61" s="6"/>
      <c r="Y61" s="6"/>
      <c r="Z61" s="6"/>
      <c r="AA61" s="6"/>
      <c r="AB61" s="7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7"/>
      <c r="AN61" s="7"/>
    </row>
    <row r="62" spans="3:40">
      <c r="C62" s="12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7"/>
      <c r="T62" s="6"/>
      <c r="U62" s="6"/>
      <c r="V62" s="6"/>
      <c r="W62" s="6"/>
      <c r="X62" s="6"/>
      <c r="Y62" s="6"/>
      <c r="Z62" s="6"/>
      <c r="AA62" s="6"/>
      <c r="AB62" s="7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7"/>
      <c r="AN62" s="7"/>
    </row>
    <row r="63" spans="3:40">
      <c r="C63" s="12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7"/>
      <c r="T63" s="6"/>
      <c r="U63" s="6"/>
      <c r="V63" s="6"/>
      <c r="W63" s="6"/>
      <c r="X63" s="6"/>
      <c r="Y63" s="6"/>
      <c r="Z63" s="6"/>
      <c r="AA63" s="6"/>
      <c r="AB63" s="7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7"/>
      <c r="AN63" s="7"/>
    </row>
    <row r="64" spans="3:40">
      <c r="C64" s="12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7"/>
      <c r="T64" s="6"/>
      <c r="U64" s="6"/>
      <c r="V64" s="6"/>
      <c r="W64" s="6"/>
      <c r="X64" s="6"/>
      <c r="Y64" s="6"/>
      <c r="Z64" s="6"/>
      <c r="AA64" s="6"/>
      <c r="AB64" s="7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7"/>
      <c r="AN64" s="7"/>
    </row>
    <row r="65" spans="1:40" s="8" customFormat="1">
      <c r="A65" s="1"/>
      <c r="B65" s="13"/>
      <c r="C65" s="12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10"/>
      <c r="T65" s="9"/>
      <c r="U65" s="9"/>
      <c r="V65" s="9"/>
      <c r="W65" s="9"/>
      <c r="X65" s="9"/>
      <c r="Y65" s="9"/>
      <c r="Z65" s="9"/>
      <c r="AA65" s="9"/>
      <c r="AB65" s="10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10"/>
      <c r="AN65" s="10"/>
    </row>
    <row r="66" spans="1:40" s="8" customFormat="1">
      <c r="A66" s="1"/>
      <c r="B66" s="13"/>
      <c r="C66" s="12"/>
      <c r="D66" s="9"/>
      <c r="E66" s="9"/>
      <c r="F66" s="9"/>
      <c r="G66" s="9"/>
      <c r="H66" s="10"/>
      <c r="I66" s="9"/>
      <c r="J66" s="9"/>
      <c r="K66" s="9"/>
      <c r="L66" s="9"/>
      <c r="M66" s="9"/>
      <c r="N66" s="9"/>
      <c r="O66" s="9"/>
      <c r="P66" s="9"/>
      <c r="Q66" s="9"/>
      <c r="R66" s="9"/>
      <c r="S66" s="10"/>
      <c r="T66" s="9"/>
      <c r="U66" s="9"/>
      <c r="V66" s="9"/>
      <c r="W66" s="9"/>
      <c r="X66" s="9"/>
      <c r="Y66" s="9"/>
      <c r="Z66" s="9"/>
      <c r="AA66" s="9"/>
      <c r="AB66" s="10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10"/>
      <c r="AN66" s="10"/>
    </row>
    <row r="67" spans="1:40" s="8" customFormat="1">
      <c r="A67" s="1"/>
      <c r="B67" s="13"/>
      <c r="C67" s="12"/>
      <c r="D67" s="9"/>
      <c r="E67" s="9"/>
      <c r="F67" s="9"/>
      <c r="G67" s="9"/>
      <c r="H67" s="10"/>
      <c r="I67" s="9"/>
      <c r="J67" s="9"/>
      <c r="K67" s="9"/>
      <c r="L67" s="9"/>
      <c r="M67" s="9"/>
      <c r="N67" s="9"/>
      <c r="O67" s="9"/>
      <c r="P67" s="9"/>
      <c r="Q67" s="9"/>
      <c r="R67" s="9"/>
      <c r="S67" s="10"/>
      <c r="T67" s="9"/>
      <c r="U67" s="9"/>
      <c r="V67" s="9"/>
      <c r="W67" s="9"/>
      <c r="X67" s="9"/>
      <c r="Y67" s="9"/>
      <c r="Z67" s="9"/>
      <c r="AA67" s="9"/>
      <c r="AB67" s="10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10"/>
      <c r="AN67" s="10"/>
    </row>
    <row r="68" spans="1:40" s="8" customFormat="1">
      <c r="A68" s="1"/>
      <c r="B68" s="13"/>
      <c r="C68" s="12"/>
      <c r="D68" s="9"/>
      <c r="E68" s="9"/>
      <c r="F68" s="9"/>
      <c r="G68" s="9"/>
      <c r="H68" s="10"/>
      <c r="I68" s="9"/>
      <c r="J68" s="9"/>
      <c r="K68" s="9"/>
      <c r="L68" s="9"/>
      <c r="M68" s="9"/>
      <c r="N68" s="9"/>
      <c r="O68" s="9"/>
      <c r="P68" s="9"/>
      <c r="Q68" s="9"/>
      <c r="R68" s="9"/>
      <c r="S68" s="10"/>
      <c r="T68" s="9"/>
      <c r="U68" s="9"/>
      <c r="V68" s="9"/>
      <c r="W68" s="9"/>
      <c r="X68" s="9"/>
      <c r="Y68" s="9"/>
      <c r="Z68" s="9"/>
      <c r="AA68" s="9"/>
      <c r="AB68" s="10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10"/>
      <c r="AN68" s="10"/>
    </row>
    <row r="69" spans="1:40" s="8" customFormat="1">
      <c r="A69" s="1"/>
      <c r="B69" s="13"/>
      <c r="C69" s="12"/>
      <c r="D69" s="9"/>
      <c r="E69" s="9"/>
      <c r="F69" s="9"/>
      <c r="G69" s="9"/>
      <c r="H69" s="10"/>
      <c r="I69" s="9"/>
      <c r="J69" s="9"/>
      <c r="K69" s="9"/>
      <c r="L69" s="9"/>
      <c r="M69" s="9"/>
      <c r="N69" s="9"/>
      <c r="O69" s="9"/>
      <c r="P69" s="9"/>
      <c r="Q69" s="9"/>
      <c r="R69" s="9"/>
      <c r="S69" s="10"/>
      <c r="T69" s="9"/>
      <c r="U69" s="9"/>
      <c r="V69" s="9"/>
      <c r="W69" s="9"/>
      <c r="X69" s="9"/>
      <c r="Y69" s="9"/>
      <c r="Z69" s="9"/>
      <c r="AA69" s="9"/>
      <c r="AB69" s="10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10"/>
      <c r="AN69" s="10"/>
    </row>
    <row r="70" spans="1:40" s="8" customFormat="1">
      <c r="A70" s="1"/>
      <c r="B70" s="13"/>
      <c r="C70" s="12"/>
      <c r="D70" s="9"/>
      <c r="E70" s="9"/>
      <c r="F70" s="9"/>
      <c r="G70" s="9"/>
      <c r="H70" s="10"/>
      <c r="I70" s="9"/>
      <c r="J70" s="9"/>
      <c r="K70" s="9"/>
      <c r="L70" s="9"/>
      <c r="M70" s="9"/>
      <c r="N70" s="9"/>
      <c r="O70" s="9"/>
      <c r="P70" s="9"/>
      <c r="Q70" s="9"/>
      <c r="R70" s="9"/>
      <c r="S70" s="10"/>
      <c r="T70" s="9"/>
      <c r="U70" s="9"/>
      <c r="V70" s="9"/>
      <c r="W70" s="9"/>
      <c r="X70" s="9"/>
      <c r="Y70" s="9"/>
      <c r="Z70" s="9"/>
      <c r="AA70" s="9"/>
      <c r="AB70" s="10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10"/>
      <c r="AN70" s="10"/>
    </row>
    <row r="71" spans="1:40" s="8" customFormat="1">
      <c r="A71" s="1"/>
      <c r="B71" s="13"/>
      <c r="C71" s="12"/>
      <c r="D71" s="9"/>
      <c r="E71" s="9"/>
      <c r="F71" s="9"/>
      <c r="G71" s="9"/>
      <c r="H71" s="10"/>
      <c r="I71" s="9"/>
      <c r="J71" s="9"/>
      <c r="K71" s="9"/>
      <c r="L71" s="9"/>
      <c r="M71" s="9"/>
      <c r="N71" s="9"/>
      <c r="O71" s="9"/>
      <c r="P71" s="9"/>
      <c r="Q71" s="9"/>
      <c r="R71" s="9"/>
      <c r="S71" s="10"/>
      <c r="T71" s="9"/>
      <c r="U71" s="9"/>
      <c r="V71" s="9"/>
      <c r="W71" s="9"/>
      <c r="X71" s="9"/>
      <c r="Y71" s="9"/>
      <c r="Z71" s="9"/>
      <c r="AA71" s="9"/>
      <c r="AB71" s="10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10"/>
      <c r="AN71" s="10"/>
    </row>
    <row r="72" spans="1:40" s="8" customFormat="1">
      <c r="A72" s="1"/>
      <c r="B72" s="13"/>
      <c r="C72" s="12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10"/>
      <c r="T72" s="9"/>
      <c r="U72" s="9"/>
      <c r="V72" s="9"/>
      <c r="W72" s="9"/>
      <c r="X72" s="9"/>
      <c r="Y72" s="9"/>
      <c r="Z72" s="9"/>
      <c r="AA72" s="9"/>
      <c r="AB72" s="10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10"/>
      <c r="AN72" s="10"/>
    </row>
    <row r="73" spans="1:40" s="8" customFormat="1">
      <c r="A73" s="1"/>
      <c r="B73" s="13"/>
      <c r="C73" s="12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10"/>
      <c r="T73" s="9"/>
      <c r="U73" s="9"/>
      <c r="V73" s="9"/>
      <c r="W73" s="9"/>
      <c r="X73" s="9"/>
      <c r="Y73" s="9"/>
      <c r="Z73" s="9"/>
      <c r="AA73" s="9"/>
      <c r="AB73" s="10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10"/>
      <c r="AN73" s="10"/>
    </row>
    <row r="74" spans="1:40" s="8" customFormat="1">
      <c r="A74" s="1"/>
      <c r="B74" s="13"/>
      <c r="C74" s="12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10"/>
      <c r="T74" s="9"/>
      <c r="U74" s="9"/>
      <c r="V74" s="9"/>
      <c r="W74" s="9"/>
      <c r="X74" s="9"/>
      <c r="Y74" s="9"/>
      <c r="Z74" s="9"/>
      <c r="AA74" s="9"/>
      <c r="AB74" s="10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10"/>
      <c r="AN74" s="10"/>
    </row>
    <row r="75" spans="1:40" s="8" customFormat="1">
      <c r="A75" s="1"/>
      <c r="B75" s="13"/>
      <c r="C75" s="12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10"/>
      <c r="T75" s="9"/>
      <c r="U75" s="9"/>
      <c r="V75" s="9"/>
      <c r="W75" s="9"/>
      <c r="X75" s="9"/>
      <c r="Y75" s="9"/>
      <c r="Z75" s="9"/>
      <c r="AA75" s="9"/>
      <c r="AB75" s="10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10"/>
      <c r="AN75" s="10"/>
    </row>
    <row r="76" spans="1:40" s="8" customFormat="1">
      <c r="A76" s="1"/>
      <c r="B76" s="13"/>
      <c r="C76" s="12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10"/>
      <c r="T76" s="9"/>
      <c r="U76" s="9"/>
      <c r="V76" s="9"/>
      <c r="W76" s="9"/>
      <c r="X76" s="9"/>
      <c r="Y76" s="9"/>
      <c r="Z76" s="9"/>
      <c r="AA76" s="9"/>
      <c r="AB76" s="10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10"/>
      <c r="AN76" s="10"/>
    </row>
    <row r="77" spans="1:40" s="8" customFormat="1">
      <c r="A77" s="1"/>
      <c r="B77" s="13"/>
      <c r="C77" s="12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10"/>
      <c r="T77" s="9"/>
      <c r="U77" s="9"/>
      <c r="V77" s="9"/>
      <c r="W77" s="9"/>
      <c r="X77" s="9"/>
      <c r="Y77" s="9"/>
      <c r="Z77" s="9"/>
      <c r="AA77" s="9"/>
      <c r="AB77" s="10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10"/>
      <c r="AN77" s="10"/>
    </row>
    <row r="78" spans="1:40" s="8" customFormat="1">
      <c r="A78" s="1"/>
      <c r="B78" s="13"/>
      <c r="C78" s="12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10"/>
      <c r="T78" s="9"/>
      <c r="U78" s="9"/>
      <c r="V78" s="9"/>
      <c r="W78" s="9"/>
      <c r="X78" s="9"/>
      <c r="Y78" s="9"/>
      <c r="Z78" s="9"/>
      <c r="AA78" s="9"/>
      <c r="AB78" s="10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10"/>
      <c r="AN78" s="10"/>
    </row>
    <row r="79" spans="1:40" s="8" customFormat="1">
      <c r="A79" s="1"/>
      <c r="B79" s="13"/>
      <c r="C79" s="12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10"/>
      <c r="T79" s="9"/>
      <c r="U79" s="9"/>
      <c r="V79" s="9"/>
      <c r="W79" s="9"/>
      <c r="X79" s="9"/>
      <c r="Y79" s="9"/>
      <c r="Z79" s="9"/>
      <c r="AA79" s="9"/>
      <c r="AB79" s="10"/>
      <c r="AC79" s="9"/>
      <c r="AD79" s="9"/>
      <c r="AE79" s="9"/>
      <c r="AF79" s="9"/>
      <c r="AG79" s="9"/>
      <c r="AH79" s="10"/>
      <c r="AI79" s="9"/>
      <c r="AJ79" s="9"/>
      <c r="AK79" s="9"/>
      <c r="AL79" s="9"/>
      <c r="AM79" s="10"/>
      <c r="AN79" s="10"/>
    </row>
    <row r="80" spans="1:40" s="8" customFormat="1">
      <c r="A80" s="1"/>
      <c r="B80" s="13"/>
      <c r="C80" s="12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10"/>
      <c r="T80" s="9"/>
      <c r="U80" s="9"/>
      <c r="V80" s="9"/>
      <c r="W80" s="9"/>
      <c r="X80" s="9"/>
      <c r="Y80" s="9"/>
      <c r="Z80" s="9"/>
      <c r="AA80" s="9"/>
      <c r="AB80" s="10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10"/>
      <c r="AN80" s="10"/>
    </row>
    <row r="81" spans="1:40" s="8" customFormat="1">
      <c r="A81" s="1"/>
      <c r="B81" s="13"/>
      <c r="C81" s="12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10"/>
      <c r="T81" s="9"/>
      <c r="U81" s="9"/>
      <c r="V81" s="9"/>
      <c r="W81" s="9"/>
      <c r="X81" s="9"/>
      <c r="Y81" s="9"/>
      <c r="Z81" s="9"/>
      <c r="AA81" s="9"/>
      <c r="AB81" s="10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10"/>
      <c r="AN81" s="10"/>
    </row>
    <row r="82" spans="1:40" s="8" customFormat="1">
      <c r="A82" s="1"/>
      <c r="B82" s="13"/>
      <c r="C82" s="12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10"/>
      <c r="T82" s="9"/>
      <c r="U82" s="9"/>
      <c r="V82" s="9"/>
      <c r="W82" s="9"/>
      <c r="X82" s="9"/>
      <c r="Y82" s="9"/>
      <c r="Z82" s="9"/>
      <c r="AA82" s="9"/>
      <c r="AB82" s="10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10"/>
      <c r="AN82" s="10"/>
    </row>
    <row r="83" spans="1:40" s="8" customFormat="1">
      <c r="A83" s="1"/>
      <c r="B83" s="13"/>
      <c r="C83" s="12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10"/>
      <c r="T83" s="9"/>
      <c r="U83" s="9"/>
      <c r="V83" s="9"/>
      <c r="W83" s="9"/>
      <c r="X83" s="9"/>
      <c r="Y83" s="9"/>
      <c r="Z83" s="9"/>
      <c r="AA83" s="9"/>
      <c r="AB83" s="10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10"/>
      <c r="AN83" s="10"/>
    </row>
    <row r="84" spans="1:40" s="8" customFormat="1">
      <c r="A84" s="1"/>
      <c r="B84" s="13"/>
      <c r="C84" s="12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10"/>
      <c r="T84" s="9"/>
      <c r="U84" s="9"/>
      <c r="V84" s="9"/>
      <c r="W84" s="9"/>
      <c r="X84" s="9"/>
      <c r="Y84" s="9"/>
      <c r="Z84" s="9"/>
      <c r="AA84" s="9"/>
      <c r="AB84" s="10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10"/>
      <c r="AN84" s="10"/>
    </row>
    <row r="85" spans="1:40" s="8" customFormat="1">
      <c r="A85" s="1"/>
      <c r="B85" s="13"/>
      <c r="C85" s="12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10"/>
      <c r="T85" s="9"/>
      <c r="U85" s="9"/>
      <c r="V85" s="9"/>
      <c r="W85" s="9"/>
      <c r="X85" s="9"/>
      <c r="Y85" s="9"/>
      <c r="Z85" s="9"/>
      <c r="AA85" s="9"/>
      <c r="AB85" s="10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10"/>
      <c r="AN85" s="10"/>
    </row>
    <row r="86" spans="1:40" s="8" customFormat="1">
      <c r="A86" s="1"/>
      <c r="B86" s="13"/>
      <c r="C86" s="12"/>
      <c r="D86" s="9"/>
      <c r="E86" s="9"/>
      <c r="F86" s="9"/>
      <c r="G86" s="9"/>
      <c r="H86" s="9"/>
      <c r="I86" s="9"/>
      <c r="J86" s="9"/>
      <c r="K86" s="10"/>
      <c r="L86" s="9"/>
      <c r="M86" s="9"/>
      <c r="N86" s="9"/>
      <c r="O86" s="9"/>
      <c r="P86" s="9"/>
      <c r="Q86" s="9"/>
      <c r="R86" s="9"/>
      <c r="S86" s="10"/>
      <c r="T86" s="9"/>
      <c r="U86" s="9"/>
      <c r="V86" s="9"/>
      <c r="W86" s="9"/>
      <c r="X86" s="9"/>
      <c r="Y86" s="9"/>
      <c r="Z86" s="9"/>
      <c r="AA86" s="9"/>
      <c r="AB86" s="10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10"/>
      <c r="AN86" s="10"/>
    </row>
    <row r="87" spans="1:40" s="8" customFormat="1">
      <c r="A87" s="1"/>
      <c r="B87" s="13"/>
      <c r="C87" s="12"/>
      <c r="D87" s="9"/>
      <c r="E87" s="9"/>
      <c r="F87" s="9"/>
      <c r="G87" s="9"/>
      <c r="H87" s="9"/>
      <c r="I87" s="9"/>
      <c r="J87" s="9"/>
      <c r="K87" s="10"/>
      <c r="L87" s="9"/>
      <c r="M87" s="9"/>
      <c r="N87" s="9"/>
      <c r="O87" s="9"/>
      <c r="P87" s="9"/>
      <c r="Q87" s="9"/>
      <c r="R87" s="9"/>
      <c r="S87" s="10"/>
      <c r="T87" s="9"/>
      <c r="U87" s="9"/>
      <c r="V87" s="9"/>
      <c r="W87" s="9"/>
      <c r="X87" s="9"/>
      <c r="Y87" s="9"/>
      <c r="Z87" s="9"/>
      <c r="AA87" s="9"/>
      <c r="AB87" s="10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10"/>
      <c r="AN87" s="10"/>
    </row>
    <row r="88" spans="1:40" s="8" customFormat="1">
      <c r="A88" s="1"/>
      <c r="B88" s="13"/>
      <c r="C88" s="12"/>
      <c r="D88" s="9"/>
      <c r="E88" s="9"/>
      <c r="F88" s="9"/>
      <c r="G88" s="9"/>
      <c r="H88" s="9"/>
      <c r="I88" s="9"/>
      <c r="J88" s="9"/>
      <c r="K88" s="10"/>
      <c r="L88" s="9"/>
      <c r="M88" s="9"/>
      <c r="N88" s="9"/>
      <c r="O88" s="9"/>
      <c r="P88" s="9"/>
      <c r="Q88" s="9"/>
      <c r="R88" s="9"/>
      <c r="S88" s="10"/>
      <c r="T88" s="9"/>
      <c r="U88" s="9"/>
      <c r="V88" s="9"/>
      <c r="W88" s="9"/>
      <c r="X88" s="9"/>
      <c r="Y88" s="9"/>
      <c r="Z88" s="9"/>
      <c r="AA88" s="9"/>
      <c r="AB88" s="10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10"/>
      <c r="AN88" s="10"/>
    </row>
    <row r="89" spans="1:40" s="8" customFormat="1">
      <c r="A89" s="1"/>
      <c r="B89" s="13"/>
      <c r="C89" s="12"/>
      <c r="D89" s="9"/>
      <c r="E89" s="9"/>
      <c r="F89" s="9"/>
      <c r="G89" s="9"/>
      <c r="H89" s="9"/>
      <c r="I89" s="9"/>
      <c r="J89" s="9"/>
      <c r="K89" s="10"/>
      <c r="L89" s="9"/>
      <c r="M89" s="9"/>
      <c r="N89" s="9"/>
      <c r="O89" s="9"/>
      <c r="P89" s="9"/>
      <c r="Q89" s="9"/>
      <c r="R89" s="9"/>
      <c r="S89" s="10"/>
      <c r="T89" s="9"/>
      <c r="U89" s="9"/>
      <c r="V89" s="9"/>
      <c r="W89" s="9"/>
      <c r="X89" s="9"/>
      <c r="Y89" s="9"/>
      <c r="Z89" s="9"/>
      <c r="AA89" s="9"/>
      <c r="AB89" s="10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10"/>
      <c r="AN89" s="10"/>
    </row>
    <row r="90" spans="1:40" s="8" customFormat="1">
      <c r="A90" s="1"/>
      <c r="B90" s="13"/>
      <c r="C90" s="12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10"/>
      <c r="T90" s="9"/>
      <c r="U90" s="9"/>
      <c r="V90" s="9"/>
      <c r="W90" s="9"/>
      <c r="X90" s="9"/>
      <c r="Y90" s="9"/>
      <c r="Z90" s="9"/>
      <c r="AA90" s="9"/>
      <c r="AB90" s="10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10"/>
      <c r="AN90" s="10"/>
    </row>
    <row r="91" spans="1:40" s="8" customFormat="1">
      <c r="A91" s="1"/>
      <c r="B91" s="13"/>
      <c r="C91" s="12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10"/>
      <c r="T91" s="9"/>
      <c r="U91" s="9"/>
      <c r="V91" s="9"/>
      <c r="W91" s="9"/>
      <c r="X91" s="9"/>
      <c r="Y91" s="9"/>
      <c r="Z91" s="9"/>
      <c r="AA91" s="9"/>
      <c r="AB91" s="10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10"/>
      <c r="AN91" s="10"/>
    </row>
    <row r="92" spans="1:40" s="8" customFormat="1">
      <c r="A92" s="1"/>
      <c r="B92" s="13"/>
      <c r="C92" s="12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10"/>
      <c r="T92" s="9"/>
      <c r="U92" s="9"/>
      <c r="V92" s="9"/>
      <c r="W92" s="9"/>
      <c r="X92" s="9"/>
      <c r="Y92" s="9"/>
      <c r="Z92" s="9"/>
      <c r="AA92" s="9"/>
      <c r="AB92" s="10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10"/>
      <c r="AN92" s="10"/>
    </row>
    <row r="93" spans="1:40" s="8" customFormat="1">
      <c r="A93" s="1"/>
      <c r="B93" s="13"/>
      <c r="C93" s="12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10"/>
      <c r="T93" s="9"/>
      <c r="U93" s="9"/>
      <c r="V93" s="9"/>
      <c r="W93" s="9"/>
      <c r="X93" s="9"/>
      <c r="Y93" s="9"/>
      <c r="Z93" s="9"/>
      <c r="AA93" s="9"/>
      <c r="AB93" s="10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10"/>
      <c r="AN93" s="10"/>
    </row>
    <row r="94" spans="1:40" s="8" customFormat="1">
      <c r="A94" s="1"/>
      <c r="B94" s="13"/>
      <c r="C94" s="12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10"/>
      <c r="T94" s="9"/>
      <c r="U94" s="9"/>
      <c r="V94" s="9"/>
      <c r="W94" s="9"/>
      <c r="X94" s="9"/>
      <c r="Y94" s="9"/>
      <c r="Z94" s="9"/>
      <c r="AA94" s="9"/>
      <c r="AB94" s="10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10"/>
      <c r="AN94" s="10"/>
    </row>
    <row r="95" spans="1:40" s="8" customFormat="1">
      <c r="A95" s="1"/>
      <c r="B95" s="13"/>
      <c r="C95" s="12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10"/>
      <c r="T95" s="9"/>
      <c r="U95" s="9"/>
      <c r="V95" s="9"/>
      <c r="W95" s="9"/>
      <c r="X95" s="9"/>
      <c r="Y95" s="9"/>
      <c r="Z95" s="9"/>
      <c r="AA95" s="9"/>
      <c r="AB95" s="10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10"/>
      <c r="AN95" s="10"/>
    </row>
    <row r="96" spans="1:40" s="8" customFormat="1">
      <c r="A96" s="1"/>
      <c r="B96" s="13"/>
      <c r="C96" s="12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10"/>
      <c r="T96" s="9"/>
      <c r="U96" s="9"/>
      <c r="V96" s="9"/>
      <c r="W96" s="9"/>
      <c r="X96" s="9"/>
      <c r="Y96" s="9"/>
      <c r="Z96" s="9"/>
      <c r="AA96" s="9"/>
      <c r="AB96" s="10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10"/>
      <c r="AN96" s="10"/>
    </row>
    <row r="97" spans="1:40" s="8" customFormat="1">
      <c r="A97" s="1"/>
      <c r="B97" s="13"/>
      <c r="C97" s="12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10"/>
      <c r="T97" s="9"/>
      <c r="U97" s="9"/>
      <c r="V97" s="9"/>
      <c r="W97" s="9"/>
      <c r="X97" s="9"/>
      <c r="Y97" s="9"/>
      <c r="Z97" s="9"/>
      <c r="AA97" s="9"/>
      <c r="AB97" s="10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10"/>
      <c r="AN97" s="10"/>
    </row>
    <row r="98" spans="1:40" s="8" customFormat="1">
      <c r="A98" s="1"/>
      <c r="B98" s="13"/>
      <c r="C98" s="12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10"/>
      <c r="T98" s="9"/>
      <c r="U98" s="9"/>
      <c r="V98" s="9"/>
      <c r="W98" s="9"/>
      <c r="X98" s="9"/>
      <c r="Y98" s="9"/>
      <c r="Z98" s="9"/>
      <c r="AA98" s="9"/>
      <c r="AB98" s="10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10"/>
      <c r="AN98" s="10"/>
    </row>
    <row r="99" spans="1:40" s="8" customFormat="1">
      <c r="A99" s="1"/>
      <c r="B99" s="13"/>
      <c r="C99" s="12"/>
      <c r="D99" s="9"/>
      <c r="E99" s="9"/>
      <c r="F99" s="9"/>
      <c r="G99" s="9"/>
      <c r="H99" s="9"/>
      <c r="I99" s="9"/>
      <c r="J99" s="9"/>
      <c r="K99" s="10"/>
      <c r="L99" s="9"/>
      <c r="M99" s="9"/>
      <c r="N99" s="9"/>
      <c r="O99" s="9"/>
      <c r="P99" s="9"/>
      <c r="Q99" s="9"/>
      <c r="R99" s="9"/>
      <c r="S99" s="10"/>
      <c r="T99" s="9"/>
      <c r="U99" s="9"/>
      <c r="V99" s="9"/>
      <c r="W99" s="9"/>
      <c r="X99" s="9"/>
      <c r="Y99" s="9"/>
      <c r="Z99" s="9"/>
      <c r="AA99" s="9"/>
      <c r="AB99" s="10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10"/>
      <c r="AN99" s="10"/>
    </row>
    <row r="100" spans="1:40" s="8" customFormat="1">
      <c r="A100" s="1"/>
      <c r="B100" s="13"/>
      <c r="C100" s="12"/>
      <c r="D100" s="9"/>
      <c r="E100" s="9"/>
      <c r="F100" s="9"/>
      <c r="G100" s="9"/>
      <c r="H100" s="9"/>
      <c r="I100" s="9"/>
      <c r="J100" s="9"/>
      <c r="K100" s="10"/>
      <c r="L100" s="9"/>
      <c r="M100" s="9"/>
      <c r="N100" s="9"/>
      <c r="O100" s="9"/>
      <c r="P100" s="9"/>
      <c r="Q100" s="9"/>
      <c r="R100" s="9"/>
      <c r="S100" s="10"/>
      <c r="T100" s="9"/>
      <c r="U100" s="9"/>
      <c r="V100" s="9"/>
      <c r="W100" s="9"/>
      <c r="X100" s="9"/>
      <c r="Y100" s="9"/>
      <c r="Z100" s="9"/>
      <c r="AA100" s="9"/>
      <c r="AB100" s="10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10"/>
      <c r="AN100" s="10"/>
    </row>
    <row r="101" spans="1:40" s="8" customFormat="1">
      <c r="A101" s="1"/>
      <c r="B101" s="13"/>
      <c r="C101" s="12"/>
      <c r="D101" s="9"/>
      <c r="E101" s="9"/>
      <c r="F101" s="9"/>
      <c r="G101" s="9"/>
      <c r="H101" s="9"/>
      <c r="I101" s="9"/>
      <c r="J101" s="9"/>
      <c r="K101" s="10"/>
      <c r="L101" s="9"/>
      <c r="M101" s="9"/>
      <c r="N101" s="9"/>
      <c r="O101" s="9"/>
      <c r="P101" s="9"/>
      <c r="Q101" s="9"/>
      <c r="R101" s="9"/>
      <c r="S101" s="10"/>
      <c r="T101" s="9"/>
      <c r="U101" s="9"/>
      <c r="V101" s="9"/>
      <c r="W101" s="9"/>
      <c r="X101" s="9"/>
      <c r="Y101" s="9"/>
      <c r="Z101" s="9"/>
      <c r="AA101" s="9"/>
      <c r="AB101" s="10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10"/>
      <c r="AN101" s="10"/>
    </row>
    <row r="102" spans="1:40" s="8" customFormat="1">
      <c r="A102" s="1"/>
      <c r="B102" s="13"/>
      <c r="C102" s="12"/>
      <c r="D102" s="9"/>
      <c r="E102" s="9"/>
      <c r="F102" s="9"/>
      <c r="G102" s="9"/>
      <c r="H102" s="9"/>
      <c r="I102" s="9"/>
      <c r="J102" s="9"/>
      <c r="K102" s="10"/>
      <c r="L102" s="9"/>
      <c r="M102" s="9"/>
      <c r="N102" s="9"/>
      <c r="O102" s="9"/>
      <c r="P102" s="9"/>
      <c r="Q102" s="9"/>
      <c r="R102" s="9"/>
      <c r="S102" s="10"/>
      <c r="T102" s="9"/>
      <c r="U102" s="9"/>
      <c r="V102" s="9"/>
      <c r="W102" s="9"/>
      <c r="X102" s="9"/>
      <c r="Y102" s="9"/>
      <c r="Z102" s="9"/>
      <c r="AA102" s="9"/>
      <c r="AB102" s="10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10"/>
      <c r="AN102" s="10"/>
    </row>
    <row r="103" spans="1:40" s="8" customFormat="1">
      <c r="A103" s="1"/>
      <c r="B103" s="13"/>
      <c r="C103" s="12"/>
      <c r="D103" s="9"/>
      <c r="E103" s="9"/>
      <c r="F103" s="9"/>
      <c r="G103" s="9"/>
      <c r="H103" s="9"/>
      <c r="I103" s="9"/>
      <c r="J103" s="9"/>
      <c r="K103" s="10"/>
      <c r="L103" s="9"/>
      <c r="M103" s="9"/>
      <c r="N103" s="9"/>
      <c r="O103" s="9"/>
      <c r="P103" s="9"/>
      <c r="Q103" s="9"/>
      <c r="R103" s="9"/>
      <c r="S103" s="10"/>
      <c r="T103" s="9"/>
      <c r="U103" s="9"/>
      <c r="V103" s="9"/>
      <c r="W103" s="9"/>
      <c r="X103" s="9"/>
      <c r="Y103" s="9"/>
      <c r="Z103" s="9"/>
      <c r="AA103" s="9"/>
      <c r="AB103" s="10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10"/>
      <c r="AN103" s="10"/>
    </row>
    <row r="104" spans="1:40" s="8" customFormat="1">
      <c r="A104" s="1"/>
      <c r="B104" s="13"/>
      <c r="C104" s="12"/>
      <c r="D104" s="9"/>
      <c r="E104" s="9"/>
      <c r="F104" s="9"/>
      <c r="G104" s="9"/>
      <c r="H104" s="9"/>
      <c r="I104" s="9"/>
      <c r="J104" s="9"/>
      <c r="K104" s="10"/>
      <c r="L104" s="9"/>
      <c r="M104" s="9"/>
      <c r="N104" s="9"/>
      <c r="O104" s="9"/>
      <c r="P104" s="9"/>
      <c r="Q104" s="9"/>
      <c r="R104" s="9"/>
      <c r="S104" s="10"/>
      <c r="T104" s="9"/>
      <c r="U104" s="9"/>
      <c r="V104" s="9"/>
      <c r="W104" s="9"/>
      <c r="X104" s="9"/>
      <c r="Y104" s="9"/>
      <c r="Z104" s="9"/>
      <c r="AA104" s="9"/>
      <c r="AB104" s="10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10"/>
      <c r="AN104" s="10"/>
    </row>
    <row r="105" spans="1:40" s="8" customFormat="1">
      <c r="A105" s="1"/>
      <c r="B105" s="13"/>
      <c r="C105" s="12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10"/>
      <c r="T105" s="9"/>
      <c r="U105" s="9"/>
      <c r="V105" s="9"/>
      <c r="W105" s="9"/>
      <c r="X105" s="9"/>
      <c r="Y105" s="9"/>
      <c r="Z105" s="9"/>
      <c r="AA105" s="9"/>
      <c r="AB105" s="10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10"/>
      <c r="AN105" s="10"/>
    </row>
    <row r="106" spans="1:40" s="8" customFormat="1">
      <c r="A106" s="1"/>
      <c r="B106" s="13"/>
      <c r="C106" s="12"/>
      <c r="D106" s="9"/>
      <c r="E106" s="9"/>
      <c r="F106" s="9"/>
      <c r="G106" s="9"/>
      <c r="H106" s="9"/>
      <c r="I106" s="9"/>
      <c r="J106" s="9"/>
      <c r="K106" s="10"/>
      <c r="L106" s="9"/>
      <c r="M106" s="9"/>
      <c r="N106" s="9"/>
      <c r="O106" s="9"/>
      <c r="P106" s="9"/>
      <c r="Q106" s="9"/>
      <c r="R106" s="9"/>
      <c r="S106" s="10"/>
      <c r="T106" s="9"/>
      <c r="U106" s="9"/>
      <c r="V106" s="9"/>
      <c r="W106" s="9"/>
      <c r="X106" s="9"/>
      <c r="Y106" s="9"/>
      <c r="Z106" s="9"/>
      <c r="AA106" s="9"/>
      <c r="AB106" s="10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10"/>
      <c r="AN106" s="10"/>
    </row>
    <row r="107" spans="1:40" s="8" customFormat="1">
      <c r="A107" s="1"/>
      <c r="B107" s="13"/>
      <c r="C107" s="12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10"/>
      <c r="T107" s="9"/>
      <c r="U107" s="9"/>
      <c r="V107" s="9"/>
      <c r="W107" s="9"/>
      <c r="X107" s="9"/>
      <c r="Y107" s="9"/>
      <c r="Z107" s="9"/>
      <c r="AA107" s="9"/>
      <c r="AB107" s="10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10"/>
      <c r="AN107" s="10"/>
    </row>
    <row r="108" spans="1:40" s="8" customFormat="1">
      <c r="A108" s="1"/>
      <c r="B108" s="13"/>
      <c r="C108" s="12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10"/>
      <c r="T108" s="9"/>
      <c r="U108" s="9"/>
      <c r="V108" s="9"/>
      <c r="W108" s="9"/>
      <c r="X108" s="9"/>
      <c r="Y108" s="9"/>
      <c r="Z108" s="9"/>
      <c r="AA108" s="9"/>
      <c r="AB108" s="10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10"/>
      <c r="AN108" s="10"/>
    </row>
    <row r="109" spans="1:40" s="8" customFormat="1">
      <c r="A109" s="1"/>
      <c r="B109" s="13"/>
      <c r="C109" s="12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10"/>
      <c r="T109" s="9"/>
      <c r="U109" s="9"/>
      <c r="V109" s="9"/>
      <c r="W109" s="9"/>
      <c r="X109" s="9"/>
      <c r="Y109" s="9"/>
      <c r="Z109" s="9"/>
      <c r="AA109" s="9"/>
      <c r="AB109" s="10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10"/>
      <c r="AN109" s="10"/>
    </row>
    <row r="110" spans="1:40" s="8" customFormat="1">
      <c r="A110" s="1"/>
      <c r="B110" s="13"/>
      <c r="C110" s="12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10"/>
      <c r="T110" s="9"/>
      <c r="U110" s="9"/>
      <c r="V110" s="9"/>
      <c r="W110" s="9"/>
      <c r="X110" s="9"/>
      <c r="Y110" s="9"/>
      <c r="Z110" s="9"/>
      <c r="AA110" s="9"/>
      <c r="AB110" s="10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10"/>
      <c r="AN110" s="10"/>
    </row>
    <row r="111" spans="1:40" s="8" customFormat="1">
      <c r="A111" s="1"/>
      <c r="B111" s="13"/>
      <c r="C111" s="12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10"/>
      <c r="T111" s="9"/>
      <c r="U111" s="9"/>
      <c r="V111" s="9"/>
      <c r="W111" s="9"/>
      <c r="X111" s="9"/>
      <c r="Y111" s="9"/>
      <c r="Z111" s="9"/>
      <c r="AA111" s="9"/>
      <c r="AB111" s="10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10"/>
      <c r="AN111" s="10"/>
    </row>
    <row r="112" spans="1:40" s="8" customFormat="1">
      <c r="A112" s="1"/>
      <c r="B112" s="13"/>
      <c r="C112" s="12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10"/>
      <c r="T112" s="9"/>
      <c r="U112" s="9"/>
      <c r="V112" s="9"/>
      <c r="W112" s="9"/>
      <c r="X112" s="9"/>
      <c r="Y112" s="9"/>
      <c r="Z112" s="9"/>
      <c r="AA112" s="9"/>
      <c r="AB112" s="10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10"/>
      <c r="AN112" s="10"/>
    </row>
    <row r="113" spans="1:57" s="8" customFormat="1">
      <c r="A113" s="1"/>
      <c r="B113" s="13"/>
      <c r="C113" s="12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10"/>
      <c r="T113" s="9"/>
      <c r="U113" s="9"/>
      <c r="V113" s="9"/>
      <c r="W113" s="9"/>
      <c r="X113" s="9"/>
      <c r="Y113" s="9"/>
      <c r="Z113" s="9"/>
      <c r="AA113" s="9"/>
      <c r="AB113" s="10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10"/>
      <c r="AN113" s="10"/>
    </row>
    <row r="114" spans="1:57" s="8" customFormat="1">
      <c r="A114" s="1"/>
      <c r="B114" s="13"/>
      <c r="C114" s="12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10"/>
      <c r="T114" s="9"/>
      <c r="U114" s="9"/>
      <c r="V114" s="9"/>
      <c r="W114" s="9"/>
      <c r="X114" s="9"/>
      <c r="Y114" s="9"/>
      <c r="Z114" s="9"/>
      <c r="AA114" s="9"/>
      <c r="AB114" s="10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10"/>
      <c r="AN114" s="10"/>
    </row>
    <row r="115" spans="1:57" s="8" customFormat="1">
      <c r="A115" s="1"/>
      <c r="B115" s="13"/>
      <c r="C115" s="12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10"/>
      <c r="T115" s="9"/>
      <c r="U115" s="9"/>
      <c r="V115" s="9"/>
      <c r="W115" s="9"/>
      <c r="X115" s="9"/>
      <c r="Y115" s="9"/>
      <c r="Z115" s="9"/>
      <c r="AA115" s="9"/>
      <c r="AB115" s="10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10"/>
      <c r="AN115" s="10"/>
    </row>
    <row r="116" spans="1:57" s="8" customFormat="1">
      <c r="A116" s="1"/>
      <c r="B116" s="13"/>
      <c r="C116" s="12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10"/>
      <c r="T116" s="9"/>
      <c r="U116" s="9"/>
      <c r="V116" s="9"/>
      <c r="W116" s="9"/>
      <c r="X116" s="9"/>
      <c r="Y116" s="9"/>
      <c r="Z116" s="9"/>
      <c r="AA116" s="9"/>
      <c r="AB116" s="10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10"/>
      <c r="AN116" s="10"/>
    </row>
    <row r="117" spans="1:57" s="8" customFormat="1">
      <c r="A117" s="9"/>
      <c r="B117" s="13"/>
      <c r="C117" s="12"/>
      <c r="D117" s="6"/>
      <c r="E117" s="6"/>
      <c r="F117" s="6"/>
      <c r="G117" s="6"/>
      <c r="H117" s="6"/>
      <c r="I117" s="6"/>
      <c r="J117" s="6"/>
      <c r="K117" s="6"/>
      <c r="L117" s="9"/>
      <c r="M117" s="6"/>
      <c r="N117" s="6"/>
      <c r="O117" s="6"/>
      <c r="P117" s="6"/>
      <c r="Q117" s="9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9"/>
      <c r="AM117" s="6"/>
      <c r="AN117" s="6"/>
    </row>
    <row r="118" spans="1:57" s="8" customFormat="1">
      <c r="A118" s="9"/>
      <c r="B118" s="13"/>
      <c r="C118" s="12"/>
      <c r="D118" s="6"/>
      <c r="E118" s="6"/>
      <c r="F118" s="6"/>
      <c r="G118" s="6"/>
      <c r="H118" s="6"/>
      <c r="I118" s="6"/>
      <c r="J118" s="6"/>
      <c r="K118" s="6"/>
      <c r="L118" s="9"/>
      <c r="M118" s="6"/>
      <c r="N118" s="6"/>
      <c r="O118" s="6"/>
      <c r="P118" s="6"/>
      <c r="Q118" s="9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9"/>
      <c r="AM118" s="6"/>
      <c r="AN118" s="6"/>
    </row>
    <row r="119" spans="1:57" s="8" customFormat="1">
      <c r="A119" s="9"/>
      <c r="B119" s="13"/>
      <c r="C119" s="12"/>
      <c r="D119" s="6"/>
      <c r="E119" s="6"/>
      <c r="F119" s="6"/>
      <c r="G119" s="6"/>
      <c r="H119" s="6"/>
      <c r="I119" s="6"/>
      <c r="J119" s="6"/>
      <c r="K119" s="6"/>
      <c r="L119" s="9"/>
      <c r="M119" s="6"/>
      <c r="N119" s="6"/>
      <c r="O119" s="6"/>
      <c r="P119" s="6"/>
      <c r="Q119" s="9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9"/>
      <c r="AM119" s="6"/>
      <c r="AN119" s="6"/>
    </row>
    <row r="120" spans="1:57">
      <c r="A120" s="9"/>
      <c r="C120" s="12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</row>
    <row r="121" spans="1:57">
      <c r="A121" s="9"/>
      <c r="C121" s="12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</row>
    <row r="122" spans="1:57">
      <c r="A122" s="9"/>
      <c r="C122" s="12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</row>
    <row r="123" spans="1:57">
      <c r="A123" s="9"/>
      <c r="C123" s="12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</row>
    <row r="124" spans="1:57">
      <c r="A124" s="9"/>
      <c r="C124" s="12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</row>
    <row r="125" spans="1:57">
      <c r="A125" s="9"/>
      <c r="C125" s="12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</row>
    <row r="126" spans="1:57">
      <c r="A126" s="9"/>
      <c r="C126" s="12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</row>
    <row r="127" spans="1:57">
      <c r="A127" s="9"/>
      <c r="C127" s="12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</row>
    <row r="128" spans="1:57">
      <c r="A128" s="9"/>
      <c r="C128" s="12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</row>
    <row r="129" spans="1:57">
      <c r="A129" s="9"/>
      <c r="C129" s="12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</row>
    <row r="130" spans="1:57">
      <c r="A130" s="9"/>
      <c r="C130" s="12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</row>
    <row r="131" spans="1:57">
      <c r="A131" s="9"/>
      <c r="C131" s="12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</row>
    <row r="132" spans="1:57">
      <c r="A132" s="9"/>
      <c r="C132" s="12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</row>
    <row r="133" spans="1:57">
      <c r="A133" s="9"/>
      <c r="C133" s="12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</row>
    <row r="134" spans="1:57">
      <c r="A134" s="9"/>
      <c r="C134" s="12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</row>
    <row r="135" spans="1:57">
      <c r="A135" s="9"/>
      <c r="C135" s="12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</row>
    <row r="136" spans="1:57">
      <c r="A136" s="9"/>
      <c r="C136" s="12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</row>
    <row r="137" spans="1:57">
      <c r="A137" s="9"/>
      <c r="C137" s="12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</row>
    <row r="138" spans="1:57">
      <c r="A138" s="9"/>
      <c r="C138" s="12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</row>
    <row r="139" spans="1:57">
      <c r="A139" s="9"/>
      <c r="C139" s="12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</row>
    <row r="140" spans="1:57">
      <c r="A140" s="9"/>
      <c r="C140" s="12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</row>
    <row r="141" spans="1:57">
      <c r="A141" s="9"/>
      <c r="C141" s="12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</row>
    <row r="142" spans="1:57">
      <c r="A142" s="9"/>
      <c r="C142" s="12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</row>
    <row r="143" spans="1:57">
      <c r="A143" s="9"/>
      <c r="C143" s="12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</row>
    <row r="144" spans="1:57">
      <c r="A144" s="9"/>
      <c r="C144" s="12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</row>
    <row r="145" spans="1:57">
      <c r="A145" s="9"/>
      <c r="C145" s="12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</row>
    <row r="146" spans="1:57">
      <c r="A146" s="9"/>
      <c r="C146" s="12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</row>
    <row r="147" spans="1:57">
      <c r="A147" s="9"/>
      <c r="C147" s="12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</row>
    <row r="148" spans="1:57">
      <c r="A148" s="9"/>
      <c r="C148" s="12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</row>
    <row r="149" spans="1:57">
      <c r="A149" s="9"/>
      <c r="C149" s="12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</row>
    <row r="150" spans="1:57">
      <c r="A150" s="9"/>
      <c r="C150" s="12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</row>
    <row r="151" spans="1:57">
      <c r="A151" s="9"/>
      <c r="C151" s="12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</row>
    <row r="152" spans="1:57">
      <c r="A152" s="9"/>
      <c r="C152" s="12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</row>
    <row r="153" spans="1:57">
      <c r="A153" s="9"/>
      <c r="C153" s="12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</row>
    <row r="154" spans="1:57">
      <c r="A154" s="9"/>
      <c r="C154" s="12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</row>
    <row r="155" spans="1:57">
      <c r="A155" s="9"/>
      <c r="C155" s="12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</row>
    <row r="156" spans="1:57">
      <c r="A156" s="9"/>
      <c r="C156" s="12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</row>
    <row r="157" spans="1:57">
      <c r="A157" s="9"/>
      <c r="C157" s="12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</row>
    <row r="158" spans="1:57">
      <c r="A158" s="9"/>
      <c r="C158" s="12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</row>
    <row r="159" spans="1:57">
      <c r="A159" s="9"/>
      <c r="C159" s="12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</row>
    <row r="160" spans="1:57">
      <c r="A160" s="9"/>
      <c r="C160" s="12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</row>
    <row r="161" spans="1:57">
      <c r="A161" s="9"/>
      <c r="C161" s="12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</row>
    <row r="162" spans="1:57">
      <c r="A162" s="9"/>
      <c r="C162" s="12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</row>
    <row r="163" spans="1:57">
      <c r="A163" s="9"/>
      <c r="C163" s="12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</row>
    <row r="164" spans="1:57">
      <c r="A164" s="9"/>
      <c r="C164" s="12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</row>
    <row r="165" spans="1:57">
      <c r="A165" s="9"/>
      <c r="C165" s="12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</row>
    <row r="166" spans="1:57">
      <c r="A166" s="9"/>
      <c r="C166" s="12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</row>
    <row r="167" spans="1:57">
      <c r="A167" s="9"/>
      <c r="C167" s="12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</row>
    <row r="168" spans="1:57">
      <c r="A168" s="9"/>
      <c r="C168" s="12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</row>
    <row r="169" spans="1:57">
      <c r="A169" s="9"/>
      <c r="C169" s="12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</row>
    <row r="170" spans="1:57">
      <c r="A170" s="9"/>
      <c r="C170" s="12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</row>
    <row r="171" spans="1:57">
      <c r="A171" s="9"/>
      <c r="C171" s="12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</row>
    <row r="172" spans="1:57">
      <c r="A172" s="9"/>
      <c r="C172" s="12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</row>
    <row r="173" spans="1:57">
      <c r="A173" s="9"/>
      <c r="C173" s="12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</row>
    <row r="174" spans="1:57">
      <c r="A174" s="9"/>
      <c r="C174" s="12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</row>
    <row r="175" spans="1:57">
      <c r="A175" s="9"/>
      <c r="C175" s="12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</row>
    <row r="176" spans="1:57">
      <c r="A176" s="9"/>
      <c r="C176" s="12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</row>
    <row r="177" spans="1:57">
      <c r="A177" s="9"/>
      <c r="C177" s="12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</row>
    <row r="178" spans="1:57">
      <c r="A178" s="9"/>
      <c r="C178" s="12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</row>
    <row r="179" spans="1:57">
      <c r="A179" s="9"/>
      <c r="C179" s="12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</row>
    <row r="180" spans="1:57">
      <c r="A180" s="9"/>
      <c r="C180" s="12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</row>
    <row r="181" spans="1:57">
      <c r="A181" s="9"/>
      <c r="C181" s="12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</row>
    <row r="182" spans="1:57">
      <c r="A182" s="9"/>
      <c r="C182" s="12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</row>
    <row r="183" spans="1:57">
      <c r="A183" s="9"/>
      <c r="C183" s="12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</row>
    <row r="184" spans="1:57">
      <c r="A184" s="9"/>
      <c r="C184" s="12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</row>
    <row r="185" spans="1:57">
      <c r="A185" s="9"/>
      <c r="C185" s="12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</row>
    <row r="186" spans="1:57">
      <c r="A186" s="9"/>
      <c r="C186" s="12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</row>
    <row r="187" spans="1:57">
      <c r="A187" s="9"/>
      <c r="C187" s="12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</row>
    <row r="188" spans="1:57">
      <c r="A188" s="9"/>
      <c r="C188" s="12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</row>
    <row r="189" spans="1:57">
      <c r="A189" s="9"/>
      <c r="C189" s="12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</row>
    <row r="190" spans="1:57">
      <c r="A190" s="9"/>
      <c r="C190" s="12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</row>
    <row r="191" spans="1:57">
      <c r="A191" s="9"/>
      <c r="C191" s="12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</row>
    <row r="192" spans="1:57">
      <c r="A192" s="9"/>
      <c r="C192" s="12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</row>
    <row r="193" spans="1:57">
      <c r="A193" s="9"/>
      <c r="C193" s="12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</row>
    <row r="194" spans="1:57">
      <c r="A194" s="9"/>
      <c r="C194" s="12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</row>
    <row r="195" spans="1:57">
      <c r="A195" s="9"/>
      <c r="C195" s="12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</row>
    <row r="196" spans="1:57">
      <c r="A196" s="9"/>
      <c r="C196" s="12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</row>
    <row r="197" spans="1:57">
      <c r="A197" s="9"/>
      <c r="C197" s="12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</row>
    <row r="198" spans="1:57">
      <c r="A198" s="9"/>
      <c r="C198" s="12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</row>
    <row r="199" spans="1:57">
      <c r="A199" s="9"/>
      <c r="C199" s="12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</row>
    <row r="200" spans="1:57">
      <c r="A200" s="9"/>
      <c r="C200" s="12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</row>
    <row r="201" spans="1:57">
      <c r="A201" s="9"/>
      <c r="C201" s="12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</row>
    <row r="202" spans="1:57">
      <c r="A202" s="9"/>
      <c r="C202" s="12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</row>
    <row r="203" spans="1:57">
      <c r="A203" s="9"/>
      <c r="C203" s="12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</row>
    <row r="204" spans="1:57">
      <c r="A204" s="9"/>
      <c r="C204" s="12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</row>
    <row r="205" spans="1:57">
      <c r="A205" s="9"/>
      <c r="C205" s="12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</row>
    <row r="206" spans="1:57">
      <c r="A206" s="9"/>
      <c r="C206" s="12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</row>
    <row r="207" spans="1:57">
      <c r="A207" s="9"/>
      <c r="C207" s="12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</row>
    <row r="208" spans="1:57">
      <c r="A208" s="9"/>
      <c r="C208" s="12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</row>
    <row r="209" spans="1:57">
      <c r="A209" s="9"/>
      <c r="C209" s="12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</row>
    <row r="210" spans="1:57">
      <c r="A210" s="9"/>
      <c r="C210" s="12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</row>
    <row r="211" spans="1:57">
      <c r="A211" s="9"/>
      <c r="C211" s="12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</row>
    <row r="212" spans="1:57">
      <c r="A212" s="9"/>
      <c r="C212" s="12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</row>
    <row r="213" spans="1:57">
      <c r="A213" s="9"/>
      <c r="C213" s="12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</row>
    <row r="214" spans="1:57">
      <c r="A214" s="9"/>
      <c r="C214" s="12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</row>
    <row r="215" spans="1:57">
      <c r="A215" s="9"/>
      <c r="C215" s="12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</row>
    <row r="216" spans="1:57">
      <c r="A216" s="9"/>
      <c r="C216" s="12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</row>
    <row r="217" spans="1:57">
      <c r="A217" s="9"/>
      <c r="C217" s="12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</row>
    <row r="218" spans="1:57">
      <c r="A218" s="9"/>
      <c r="C218" s="12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</row>
    <row r="219" spans="1:57">
      <c r="A219" s="9"/>
      <c r="C219" s="12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</row>
    <row r="220" spans="1:57">
      <c r="A220" s="9"/>
      <c r="C220" s="12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</row>
    <row r="221" spans="1:57">
      <c r="A221" s="9"/>
      <c r="C221" s="12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</row>
    <row r="222" spans="1:57">
      <c r="A222" s="9"/>
      <c r="C222" s="12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</row>
    <row r="223" spans="1:57">
      <c r="A223" s="9"/>
      <c r="C223" s="12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</row>
    <row r="224" spans="1:57"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</row>
    <row r="225" spans="4:57"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</row>
    <row r="226" spans="4:57"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</row>
    <row r="227" spans="4:57"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</row>
    <row r="228" spans="4:57"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</row>
    <row r="229" spans="4:57"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</row>
    <row r="230" spans="4:57"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43"/>
  <sheetViews>
    <sheetView topLeftCell="A12" workbookViewId="0">
      <selection activeCell="M31" sqref="M31"/>
    </sheetView>
  </sheetViews>
  <sheetFormatPr baseColWidth="10" defaultColWidth="10.83203125" defaultRowHeight="14"/>
  <cols>
    <col min="1" max="1" width="9.33203125" style="15" customWidth="1"/>
    <col min="2" max="2" width="8.33203125" style="15" customWidth="1"/>
    <col min="3" max="3" width="13.33203125" style="15" customWidth="1"/>
    <col min="4" max="4" width="21.33203125" style="15" customWidth="1"/>
    <col min="5" max="6" width="17.6640625" style="15" customWidth="1"/>
    <col min="7" max="7" width="12.83203125" style="15" customWidth="1"/>
    <col min="8" max="8" width="21.83203125" style="15" customWidth="1"/>
    <col min="9" max="9" width="13.1640625" style="15" customWidth="1"/>
    <col min="10" max="11" width="11.1640625" style="15" customWidth="1"/>
    <col min="12" max="12" width="8.6640625" style="15" customWidth="1"/>
    <col min="13" max="29" width="10.83203125" style="14"/>
    <col min="30" max="16384" width="10.83203125" style="15"/>
  </cols>
  <sheetData>
    <row r="1" spans="1:13" ht="27" customHeight="1">
      <c r="A1" s="16" t="s">
        <v>34</v>
      </c>
      <c r="B1" s="16" t="s">
        <v>36</v>
      </c>
      <c r="C1" s="16" t="s">
        <v>41</v>
      </c>
      <c r="D1" s="14"/>
      <c r="E1" s="14"/>
      <c r="F1" s="14"/>
      <c r="G1" s="14"/>
      <c r="H1" s="14"/>
      <c r="I1" s="14"/>
      <c r="J1" s="14"/>
      <c r="K1" s="14"/>
      <c r="L1" s="14"/>
    </row>
    <row r="2" spans="1:13">
      <c r="A2" s="17"/>
      <c r="B2" s="17" t="s">
        <v>58</v>
      </c>
      <c r="C2" s="17">
        <v>2012</v>
      </c>
      <c r="D2" s="14"/>
      <c r="E2" s="14"/>
      <c r="F2" s="14"/>
      <c r="G2" s="14"/>
      <c r="H2" s="14"/>
      <c r="I2" s="14"/>
      <c r="J2" s="14"/>
      <c r="K2" s="14"/>
      <c r="L2" s="14"/>
    </row>
    <row r="3" spans="1:13">
      <c r="A3" s="17"/>
      <c r="B3" s="17"/>
      <c r="C3" s="17"/>
      <c r="D3" s="14"/>
      <c r="E3" s="14"/>
      <c r="F3" s="14"/>
      <c r="G3" s="14"/>
      <c r="H3" s="14"/>
      <c r="I3" s="14"/>
      <c r="J3" s="14"/>
      <c r="K3" s="14"/>
      <c r="L3" s="14"/>
    </row>
    <row r="4" spans="1:1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3" ht="20" customHeight="1">
      <c r="A5" s="18" t="s">
        <v>42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3" ht="30">
      <c r="A6" s="19" t="s">
        <v>34</v>
      </c>
      <c r="B6" s="19" t="s">
        <v>36</v>
      </c>
      <c r="C6" s="20" t="s">
        <v>43</v>
      </c>
      <c r="D6" s="20" t="s">
        <v>44</v>
      </c>
      <c r="E6" s="20" t="s">
        <v>45</v>
      </c>
      <c r="F6" s="20" t="s">
        <v>46</v>
      </c>
      <c r="G6" s="20" t="s">
        <v>47</v>
      </c>
      <c r="H6" s="20" t="s">
        <v>48</v>
      </c>
      <c r="I6" s="14"/>
      <c r="J6" s="14"/>
      <c r="K6" s="14"/>
      <c r="L6" s="14"/>
    </row>
    <row r="7" spans="1:13">
      <c r="A7" s="21"/>
      <c r="B7" s="21" t="s">
        <v>58</v>
      </c>
      <c r="C7" s="21" t="s">
        <v>59</v>
      </c>
      <c r="D7" s="21">
        <v>25.5</v>
      </c>
      <c r="E7" s="21">
        <v>1</v>
      </c>
      <c r="F7" s="21">
        <v>726</v>
      </c>
      <c r="G7" s="21">
        <v>24</v>
      </c>
      <c r="H7" s="21"/>
      <c r="I7" s="14"/>
      <c r="J7" s="14"/>
      <c r="K7" s="14"/>
      <c r="L7" s="14"/>
    </row>
    <row r="8" spans="1:13">
      <c r="A8" s="21"/>
      <c r="B8" s="21"/>
      <c r="C8" s="21" t="s">
        <v>60</v>
      </c>
      <c r="D8" s="21">
        <v>34.5</v>
      </c>
      <c r="E8" s="21">
        <v>1</v>
      </c>
      <c r="F8" s="21">
        <v>4105</v>
      </c>
      <c r="G8" s="21">
        <v>35</v>
      </c>
      <c r="H8" s="21"/>
      <c r="I8" s="14"/>
      <c r="J8" s="14"/>
      <c r="K8" s="14"/>
      <c r="L8" s="14"/>
    </row>
    <row r="9" spans="1:13">
      <c r="A9" s="21"/>
      <c r="B9" s="21"/>
      <c r="C9" s="21" t="s">
        <v>61</v>
      </c>
      <c r="D9" s="21">
        <v>44.5</v>
      </c>
      <c r="E9" s="21">
        <v>1</v>
      </c>
      <c r="F9" s="21">
        <v>6308</v>
      </c>
      <c r="G9" s="21">
        <v>33</v>
      </c>
      <c r="H9" s="21"/>
      <c r="I9" s="14"/>
      <c r="J9" s="14"/>
      <c r="K9" s="14"/>
      <c r="L9" s="14"/>
    </row>
    <row r="10" spans="1:13">
      <c r="A10" s="21"/>
      <c r="B10" s="21"/>
      <c r="C10" s="21"/>
      <c r="D10" s="21"/>
      <c r="E10" s="21"/>
      <c r="F10" s="21"/>
      <c r="G10" s="21"/>
      <c r="H10" s="21"/>
      <c r="I10" s="14"/>
      <c r="J10" s="14"/>
      <c r="K10" s="14"/>
      <c r="L10" s="14"/>
    </row>
    <row r="11" spans="1:13">
      <c r="A11" s="21"/>
      <c r="B11" s="21"/>
      <c r="C11" s="21"/>
      <c r="D11" s="21"/>
      <c r="E11" s="21"/>
      <c r="F11" s="21"/>
      <c r="G11" s="21"/>
      <c r="H11" s="21"/>
      <c r="I11" s="14"/>
      <c r="J11" s="14"/>
      <c r="K11" s="14"/>
      <c r="L11" s="14"/>
    </row>
    <row r="12" spans="1:13" ht="31" customHeight="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3">
      <c r="A13" s="18" t="s">
        <v>49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3" ht="30">
      <c r="A14" s="19" t="s">
        <v>34</v>
      </c>
      <c r="B14" s="19" t="s">
        <v>36</v>
      </c>
      <c r="C14" s="19" t="s">
        <v>50</v>
      </c>
      <c r="D14" s="20" t="s">
        <v>44</v>
      </c>
      <c r="E14" s="20" t="s">
        <v>51</v>
      </c>
      <c r="F14" s="20" t="s">
        <v>45</v>
      </c>
      <c r="G14" s="22" t="s">
        <v>52</v>
      </c>
      <c r="H14" s="22" t="s">
        <v>53</v>
      </c>
      <c r="I14" s="19" t="s">
        <v>54</v>
      </c>
      <c r="J14" s="22" t="s">
        <v>55</v>
      </c>
      <c r="K14" s="19" t="s">
        <v>56</v>
      </c>
      <c r="L14" s="23" t="s">
        <v>57</v>
      </c>
    </row>
    <row r="15" spans="1:13">
      <c r="A15" s="21"/>
      <c r="B15" s="21" t="s">
        <v>58</v>
      </c>
      <c r="C15" s="21"/>
      <c r="D15" s="21">
        <v>0.5</v>
      </c>
      <c r="E15" s="21">
        <v>1</v>
      </c>
      <c r="F15" s="21">
        <v>1</v>
      </c>
      <c r="G15" s="21">
        <v>3.2500000000000001E-2</v>
      </c>
      <c r="H15" s="21">
        <v>168.4062706</v>
      </c>
      <c r="I15" s="21">
        <v>9.9018675159999994</v>
      </c>
      <c r="J15" s="21"/>
      <c r="K15" s="21"/>
      <c r="L15" s="21"/>
      <c r="M15" s="24"/>
    </row>
    <row r="16" spans="1:13" ht="14" customHeight="1">
      <c r="A16" s="21"/>
      <c r="B16" s="21"/>
      <c r="C16" s="21"/>
      <c r="D16" s="21">
        <v>1.5</v>
      </c>
      <c r="E16" s="21">
        <v>2</v>
      </c>
      <c r="F16" s="21">
        <v>1</v>
      </c>
      <c r="G16" s="21">
        <v>3.2500000000000001E-2</v>
      </c>
      <c r="H16" s="21">
        <v>157.40061789999999</v>
      </c>
      <c r="I16" s="21">
        <v>8.1370716220000006</v>
      </c>
      <c r="J16" s="21"/>
      <c r="K16" s="21"/>
      <c r="L16" s="21"/>
      <c r="M16" s="24"/>
    </row>
    <row r="17" spans="1:12">
      <c r="A17" s="21"/>
      <c r="B17" s="21"/>
      <c r="C17" s="21"/>
      <c r="D17" s="21">
        <v>2.5</v>
      </c>
      <c r="E17" s="21">
        <v>3</v>
      </c>
      <c r="F17" s="21">
        <v>1</v>
      </c>
      <c r="G17" s="21">
        <v>3.56E-2</v>
      </c>
      <c r="H17" s="21">
        <v>139.51804619999999</v>
      </c>
      <c r="I17" s="21">
        <v>7.1869643600000002</v>
      </c>
      <c r="J17" s="21"/>
      <c r="K17" s="21"/>
      <c r="L17" s="21"/>
    </row>
    <row r="18" spans="1:12">
      <c r="A18" s="21"/>
      <c r="B18" s="21"/>
      <c r="C18" s="21"/>
      <c r="D18" s="21">
        <v>3.5</v>
      </c>
      <c r="E18" s="21">
        <v>4</v>
      </c>
      <c r="F18" s="21">
        <v>1</v>
      </c>
      <c r="G18" s="21">
        <v>5.1999999999999998E-2</v>
      </c>
      <c r="H18" s="21">
        <v>141.72595140000001</v>
      </c>
      <c r="I18" s="21">
        <v>6.2886390939999997</v>
      </c>
      <c r="J18" s="21"/>
      <c r="K18" s="21"/>
      <c r="L18" s="21"/>
    </row>
    <row r="19" spans="1:12">
      <c r="A19" s="21"/>
      <c r="B19" s="21"/>
      <c r="C19" s="21"/>
      <c r="D19" s="21">
        <v>4.5</v>
      </c>
      <c r="E19" s="21">
        <v>5</v>
      </c>
      <c r="F19" s="21">
        <v>1</v>
      </c>
      <c r="G19" s="21">
        <v>0.06</v>
      </c>
      <c r="H19" s="21">
        <v>175.36562810000001</v>
      </c>
      <c r="I19" s="21">
        <v>7.1265520310000001</v>
      </c>
      <c r="J19" s="21"/>
      <c r="K19" s="21"/>
      <c r="L19" s="21"/>
    </row>
    <row r="20" spans="1:12">
      <c r="A20" s="21"/>
      <c r="B20" s="21"/>
      <c r="C20" s="21"/>
      <c r="D20" s="21">
        <v>5.5</v>
      </c>
      <c r="E20" s="21">
        <v>6</v>
      </c>
      <c r="F20" s="21">
        <v>1</v>
      </c>
      <c r="G20" s="21">
        <v>4.2000000000000003E-2</v>
      </c>
      <c r="H20" s="21">
        <v>237.14844220000001</v>
      </c>
      <c r="I20" s="21">
        <v>11.73280898</v>
      </c>
      <c r="J20" s="21"/>
      <c r="K20" s="21"/>
      <c r="L20" s="21"/>
    </row>
    <row r="21" spans="1:12">
      <c r="A21" s="21"/>
      <c r="B21" s="21"/>
      <c r="C21" s="21"/>
      <c r="D21" s="21">
        <v>6.5</v>
      </c>
      <c r="E21" s="21">
        <v>7</v>
      </c>
      <c r="F21" s="21">
        <v>1</v>
      </c>
      <c r="G21" s="21">
        <v>5.6000000000000001E-2</v>
      </c>
      <c r="H21" s="21">
        <v>214.93005059999999</v>
      </c>
      <c r="I21" s="21">
        <v>8.6079635230000004</v>
      </c>
      <c r="J21" s="21"/>
      <c r="K21" s="21"/>
      <c r="L21" s="21"/>
    </row>
    <row r="22" spans="1:12">
      <c r="A22" s="21"/>
      <c r="B22" s="21"/>
      <c r="C22" s="21"/>
      <c r="D22" s="21">
        <v>7.5</v>
      </c>
      <c r="E22" s="21">
        <v>8</v>
      </c>
      <c r="F22" s="21">
        <v>1</v>
      </c>
      <c r="G22" s="21">
        <v>6.6000000000000003E-2</v>
      </c>
      <c r="H22" s="21">
        <v>173.14414600000001</v>
      </c>
      <c r="I22" s="21">
        <v>7.094124248</v>
      </c>
      <c r="J22" s="21"/>
      <c r="K22" s="21"/>
      <c r="L22" s="21"/>
    </row>
    <row r="23" spans="1:12">
      <c r="A23" s="21"/>
      <c r="B23" s="21"/>
      <c r="C23" s="21"/>
      <c r="D23" s="21">
        <v>8.5</v>
      </c>
      <c r="E23" s="21">
        <v>9</v>
      </c>
      <c r="F23" s="21">
        <v>1</v>
      </c>
      <c r="G23" s="21">
        <v>4.4400000000000002E-2</v>
      </c>
      <c r="H23" s="21">
        <v>166.3258802</v>
      </c>
      <c r="I23" s="21">
        <v>8.1265097569999991</v>
      </c>
      <c r="J23" s="21"/>
      <c r="K23" s="21"/>
      <c r="L23" s="21"/>
    </row>
    <row r="24" spans="1:12">
      <c r="A24" s="21"/>
      <c r="B24" s="21"/>
      <c r="C24" s="21"/>
      <c r="D24" s="21">
        <v>9.5</v>
      </c>
      <c r="E24" s="21">
        <v>10</v>
      </c>
      <c r="F24" s="21">
        <v>1</v>
      </c>
      <c r="G24" s="21">
        <v>5.6000000000000001E-2</v>
      </c>
      <c r="H24" s="21">
        <v>116.0978853</v>
      </c>
      <c r="I24" s="21">
        <v>4.9388134179999996</v>
      </c>
      <c r="J24" s="21"/>
      <c r="K24" s="21"/>
      <c r="L24" s="21"/>
    </row>
    <row r="25" spans="1:12">
      <c r="A25" s="21"/>
      <c r="B25" s="21"/>
      <c r="C25" s="21"/>
      <c r="D25" s="21">
        <v>10.5</v>
      </c>
      <c r="E25" s="21">
        <v>11</v>
      </c>
      <c r="F25" s="21">
        <v>1</v>
      </c>
      <c r="G25" s="21">
        <v>8.2199999999999995E-2</v>
      </c>
      <c r="H25" s="21">
        <v>52.457291529999999</v>
      </c>
      <c r="I25" s="21">
        <v>2.881890501</v>
      </c>
      <c r="J25" s="21"/>
      <c r="K25" s="21"/>
      <c r="L25" s="21"/>
    </row>
    <row r="26" spans="1:12">
      <c r="A26" s="21"/>
      <c r="B26" s="21"/>
      <c r="C26" s="21"/>
      <c r="D26" s="21">
        <v>11.5</v>
      </c>
      <c r="E26" s="21">
        <v>12</v>
      </c>
      <c r="F26" s="21">
        <v>1</v>
      </c>
      <c r="G26" s="21">
        <v>6.8900000000000003E-2</v>
      </c>
      <c r="H26" s="21">
        <v>49.943766070000002</v>
      </c>
      <c r="I26" s="21">
        <v>2.7754730439999999</v>
      </c>
      <c r="J26" s="21"/>
      <c r="K26" s="21"/>
      <c r="L26" s="21"/>
    </row>
    <row r="27" spans="1:12">
      <c r="A27" s="21"/>
      <c r="B27" s="21"/>
      <c r="C27" s="21"/>
      <c r="D27" s="21">
        <v>12.5</v>
      </c>
      <c r="E27" s="21">
        <v>13</v>
      </c>
      <c r="F27" s="21">
        <v>1</v>
      </c>
      <c r="G27" s="21">
        <v>5.33E-2</v>
      </c>
      <c r="H27" s="21">
        <v>44.799026720000001</v>
      </c>
      <c r="I27" s="21">
        <v>2.3205601539999998</v>
      </c>
      <c r="J27" s="21"/>
      <c r="K27" s="21"/>
      <c r="L27" s="21"/>
    </row>
    <row r="28" spans="1:12">
      <c r="A28" s="21"/>
      <c r="B28" s="21"/>
      <c r="C28" s="21"/>
      <c r="D28" s="21">
        <v>13.5</v>
      </c>
      <c r="E28" s="21">
        <v>14</v>
      </c>
      <c r="F28" s="21">
        <v>1</v>
      </c>
      <c r="G28" s="21">
        <v>7.2499999999999995E-2</v>
      </c>
      <c r="H28" s="21">
        <v>33.654367620000002</v>
      </c>
      <c r="I28" s="21">
        <v>1.821640385</v>
      </c>
      <c r="J28" s="21"/>
      <c r="K28" s="21"/>
      <c r="L28" s="21"/>
    </row>
    <row r="29" spans="1:12">
      <c r="A29" s="21"/>
      <c r="B29" s="21"/>
      <c r="C29" s="21"/>
      <c r="D29" s="21">
        <v>14.5</v>
      </c>
      <c r="E29" s="21">
        <v>15</v>
      </c>
      <c r="F29" s="21">
        <v>1</v>
      </c>
      <c r="G29" s="21">
        <v>7.7499999999999999E-2</v>
      </c>
      <c r="H29" s="21">
        <v>25.401573200000001</v>
      </c>
      <c r="I29" s="21">
        <v>1.506904013</v>
      </c>
      <c r="J29" s="21"/>
      <c r="K29" s="21"/>
      <c r="L29" s="21"/>
    </row>
    <row r="30" spans="1:12">
      <c r="A30" s="21"/>
      <c r="B30" s="21"/>
      <c r="C30" s="21"/>
      <c r="D30" s="21">
        <v>15.5</v>
      </c>
      <c r="E30" s="21">
        <v>16</v>
      </c>
      <c r="F30" s="21">
        <v>1</v>
      </c>
      <c r="G30" s="21">
        <v>6.6699999999999995E-2</v>
      </c>
      <c r="H30" s="21">
        <v>18.929655180000001</v>
      </c>
      <c r="I30" s="21">
        <v>1.478569512</v>
      </c>
      <c r="J30" s="21"/>
      <c r="K30" s="21"/>
      <c r="L30" s="21"/>
    </row>
    <row r="31" spans="1:12">
      <c r="A31" s="21"/>
      <c r="B31" s="21"/>
      <c r="C31" s="21"/>
      <c r="D31" s="21">
        <v>16.5</v>
      </c>
      <c r="E31" s="21">
        <v>17</v>
      </c>
      <c r="F31" s="21">
        <v>1</v>
      </c>
      <c r="G31" s="21">
        <v>0.08</v>
      </c>
      <c r="H31" s="21">
        <v>10.45256103</v>
      </c>
      <c r="I31" s="21">
        <v>1.2517569159999999</v>
      </c>
      <c r="J31" s="21"/>
      <c r="K31" s="21"/>
      <c r="L31" s="21"/>
    </row>
    <row r="32" spans="1:12">
      <c r="A32" s="21"/>
      <c r="B32" s="21"/>
      <c r="C32" s="21"/>
      <c r="D32" s="21">
        <v>17.5</v>
      </c>
      <c r="E32" s="21">
        <v>18</v>
      </c>
      <c r="F32" s="21">
        <v>1</v>
      </c>
      <c r="G32" s="21">
        <v>8.6699999999999999E-2</v>
      </c>
      <c r="H32" s="21">
        <v>10.19110354</v>
      </c>
      <c r="I32" s="21">
        <v>1.047134075</v>
      </c>
      <c r="J32" s="21"/>
      <c r="K32" s="21"/>
      <c r="L32" s="21"/>
    </row>
    <row r="33" spans="1:12">
      <c r="A33" s="21"/>
      <c r="B33" s="21"/>
      <c r="C33" s="21"/>
      <c r="D33" s="21">
        <v>18.5</v>
      </c>
      <c r="E33" s="21">
        <v>19</v>
      </c>
      <c r="F33" s="21">
        <v>1</v>
      </c>
      <c r="G33" s="21">
        <v>0.1133</v>
      </c>
      <c r="H33" s="21">
        <v>7.8567681690000004</v>
      </c>
      <c r="I33" s="21">
        <v>1.0547133900000001</v>
      </c>
      <c r="J33" s="21"/>
      <c r="K33" s="21"/>
      <c r="L33" s="21"/>
    </row>
    <row r="34" spans="1:12">
      <c r="A34" s="21"/>
      <c r="B34" s="21"/>
      <c r="C34" s="21"/>
      <c r="D34" s="21">
        <v>19.5</v>
      </c>
      <c r="E34" s="21">
        <v>20</v>
      </c>
      <c r="F34" s="21">
        <v>1</v>
      </c>
      <c r="G34" s="21">
        <v>0.11749999999999999</v>
      </c>
      <c r="H34" s="21">
        <v>6.7679434560000002</v>
      </c>
      <c r="I34" s="21">
        <v>0.50693123699999998</v>
      </c>
      <c r="J34" s="21"/>
      <c r="K34" s="21"/>
      <c r="L34" s="21"/>
    </row>
    <row r="35" spans="1:12">
      <c r="A35" s="21"/>
      <c r="B35" s="21"/>
      <c r="C35" s="21"/>
      <c r="D35" s="21">
        <v>20.5</v>
      </c>
      <c r="E35" s="21">
        <v>21</v>
      </c>
      <c r="F35" s="21">
        <v>1</v>
      </c>
      <c r="G35" s="21">
        <v>9.4E-2</v>
      </c>
      <c r="H35" s="21">
        <v>4.7406991969999996</v>
      </c>
      <c r="I35" s="21">
        <v>0.70122313400000003</v>
      </c>
      <c r="J35" s="21"/>
      <c r="K35" s="21"/>
      <c r="L35" s="21"/>
    </row>
    <row r="36" spans="1:12">
      <c r="A36" s="21"/>
      <c r="B36" s="21"/>
      <c r="C36" s="21"/>
      <c r="D36" s="21">
        <v>21.5</v>
      </c>
      <c r="E36" s="21">
        <v>22</v>
      </c>
      <c r="F36" s="21">
        <v>1</v>
      </c>
      <c r="G36" s="21">
        <v>0.106</v>
      </c>
      <c r="H36" s="21">
        <v>5.0639725230000003</v>
      </c>
      <c r="I36" s="21">
        <v>0.43150143299999999</v>
      </c>
      <c r="J36" s="21"/>
      <c r="K36" s="21"/>
      <c r="L36" s="21"/>
    </row>
    <row r="37" spans="1:12">
      <c r="A37" s="21"/>
      <c r="B37" s="21"/>
      <c r="C37" s="21"/>
      <c r="D37" s="21">
        <v>22.5</v>
      </c>
      <c r="E37" s="21">
        <v>23</v>
      </c>
      <c r="F37" s="21">
        <v>1</v>
      </c>
      <c r="G37" s="21">
        <v>9.3299999999999994E-2</v>
      </c>
      <c r="H37" s="21">
        <v>6.1054329379999999</v>
      </c>
      <c r="I37" s="21">
        <v>0.55907736100000005</v>
      </c>
      <c r="J37" s="21"/>
      <c r="K37" s="21"/>
      <c r="L37" s="21"/>
    </row>
    <row r="38" spans="1:12">
      <c r="A38" s="21"/>
      <c r="B38" s="21"/>
      <c r="C38" s="21"/>
      <c r="D38" s="21">
        <v>23.5</v>
      </c>
      <c r="E38" s="21">
        <v>24</v>
      </c>
      <c r="F38" s="21">
        <v>1</v>
      </c>
      <c r="G38" s="21">
        <v>0.1489</v>
      </c>
      <c r="H38" s="21">
        <v>5.9034331389999997</v>
      </c>
      <c r="I38" s="21">
        <v>0.44797973699999999</v>
      </c>
      <c r="J38" s="21"/>
      <c r="K38" s="21"/>
      <c r="L38" s="21"/>
    </row>
    <row r="39" spans="1:12">
      <c r="A39" s="21"/>
      <c r="B39" s="21"/>
      <c r="C39" s="21"/>
      <c r="D39" s="21">
        <v>24.5</v>
      </c>
      <c r="E39" s="21">
        <v>25</v>
      </c>
      <c r="F39" s="21">
        <v>1</v>
      </c>
      <c r="G39" s="21">
        <v>0.16</v>
      </c>
      <c r="H39" s="21">
        <v>7.151328962</v>
      </c>
      <c r="I39" s="21">
        <v>0.52295280399999999</v>
      </c>
      <c r="J39" s="21"/>
      <c r="K39" s="21"/>
      <c r="L39" s="21"/>
    </row>
    <row r="40" spans="1:12">
      <c r="A40" s="21"/>
      <c r="B40" s="21"/>
      <c r="C40" s="21"/>
      <c r="D40" s="21">
        <v>25.5</v>
      </c>
      <c r="E40" s="21">
        <v>26</v>
      </c>
      <c r="F40" s="21">
        <v>1</v>
      </c>
      <c r="G40" s="21">
        <v>0.2044</v>
      </c>
      <c r="H40" s="21">
        <v>4.4765138950000001</v>
      </c>
      <c r="I40" s="21">
        <v>0.43796374199999999</v>
      </c>
      <c r="J40" s="21"/>
      <c r="K40" s="21"/>
      <c r="L40" s="21"/>
    </row>
    <row r="41" spans="1:12">
      <c r="A41" s="21"/>
      <c r="B41" s="21"/>
      <c r="C41" s="21"/>
      <c r="D41" s="21">
        <v>26.5</v>
      </c>
      <c r="E41" s="21">
        <v>27</v>
      </c>
      <c r="F41" s="21">
        <v>1</v>
      </c>
      <c r="G41" s="21">
        <v>0.1956</v>
      </c>
      <c r="H41" s="21">
        <v>6.0214362320000001</v>
      </c>
      <c r="I41" s="21">
        <v>0.51093990499999997</v>
      </c>
      <c r="J41" s="21"/>
      <c r="K41" s="21"/>
      <c r="L41" s="21"/>
    </row>
    <row r="42" spans="1:12">
      <c r="A42" s="21"/>
      <c r="B42" s="21"/>
      <c r="C42" s="21"/>
      <c r="D42" s="21">
        <v>27.5</v>
      </c>
      <c r="E42" s="21">
        <v>28</v>
      </c>
      <c r="F42" s="21">
        <v>1</v>
      </c>
      <c r="G42" s="21">
        <v>0.2089</v>
      </c>
      <c r="H42" s="21">
        <v>9.269632884</v>
      </c>
      <c r="I42" s="21">
        <v>0.59241102300000004</v>
      </c>
      <c r="J42" s="21"/>
      <c r="K42" s="21"/>
      <c r="L42" s="21"/>
    </row>
    <row r="43" spans="1:12">
      <c r="A43" s="21"/>
      <c r="B43" s="21"/>
      <c r="C43" s="21"/>
      <c r="D43" s="21">
        <v>28.5</v>
      </c>
      <c r="E43" s="21">
        <v>29</v>
      </c>
      <c r="F43" s="21">
        <v>1</v>
      </c>
      <c r="G43" s="21">
        <v>0.27250000000000002</v>
      </c>
      <c r="H43" s="21">
        <v>12.762874630000001</v>
      </c>
      <c r="I43" s="21">
        <v>0.71908018100000004</v>
      </c>
      <c r="J43" s="21"/>
      <c r="K43" s="21"/>
      <c r="L43" s="2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2022-04-17T03:13:48Z</dcterms:modified>
  <cp:category/>
  <cp:contentStatus/>
</cp:coreProperties>
</file>